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735"/>
  </bookViews>
  <sheets>
    <sheet name="Summary" sheetId="1" r:id="rId1"/>
    <sheet name="2006-07 to 2008-09" sheetId="3" r:id="rId2"/>
    <sheet name="2009-10" sheetId="4" r:id="rId3"/>
    <sheet name="2010-11" sheetId="5" r:id="rId4"/>
    <sheet name="2011-12" sheetId="6" r:id="rId5"/>
    <sheet name="2012-13" sheetId="7" r:id="rId6"/>
    <sheet name="2013-14" sheetId="8" r:id="rId7"/>
    <sheet name="2014-15" sheetId="9" r:id="rId8"/>
    <sheet name="2015-16" sheetId="10" r:id="rId9"/>
    <sheet name="2016-17" sheetId="11" r:id="rId10"/>
    <sheet name="2017-18" sheetId="12" r:id="rId11"/>
    <sheet name="2018-19" sheetId="13" r:id="rId12"/>
    <sheet name="2019-20" sheetId="14" state="hidden" r:id="rId13"/>
    <sheet name="2019-20 " sheetId="15" r:id="rId14"/>
    <sheet name="Sheet1" sheetId="2" r:id="rId15"/>
  </sheets>
  <externalReferences>
    <externalReference r:id="rId16"/>
    <externalReference r:id="rId17"/>
  </externalReferences>
  <definedNames>
    <definedName name="__BSD1" localSheetId="13">#REF!</definedName>
    <definedName name="__BSD1">#REF!</definedName>
    <definedName name="__BSD2" localSheetId="13">#REF!</definedName>
    <definedName name="__BSD2">#REF!</definedName>
    <definedName name="__IED1" localSheetId="13">#REF!</definedName>
    <definedName name="__IED1">#REF!</definedName>
    <definedName name="__IED2">#REF!</definedName>
    <definedName name="_Apr02" localSheetId="13">[1]Newabstract!#REF!</definedName>
    <definedName name="_Apr02">[1]Newabstract!#REF!</definedName>
    <definedName name="_Apr03" localSheetId="13">[1]Newabstract!#REF!</definedName>
    <definedName name="_Apr03">[1]Newabstract!#REF!</definedName>
    <definedName name="_Apr04" localSheetId="13">[1]Newabstract!#REF!</definedName>
    <definedName name="_Apr04">[1]Newabstract!#REF!</definedName>
    <definedName name="_Apr05" localSheetId="13">[1]Newabstract!#REF!</definedName>
    <definedName name="_Apr05">[1]Newabstract!#REF!</definedName>
    <definedName name="_Apr06" localSheetId="13">[1]Newabstract!#REF!</definedName>
    <definedName name="_Apr06">[1]Newabstract!#REF!</definedName>
    <definedName name="_Apr07" localSheetId="13">[1]Newabstract!#REF!</definedName>
    <definedName name="_Apr07">[1]Newabstract!#REF!</definedName>
    <definedName name="_Apr08" localSheetId="13">[1]Newabstract!#REF!</definedName>
    <definedName name="_Apr08">[1]Newabstract!#REF!</definedName>
    <definedName name="_Apr09" localSheetId="13">[1]Newabstract!#REF!</definedName>
    <definedName name="_Apr09">[1]Newabstract!#REF!</definedName>
    <definedName name="_Apr10" localSheetId="13">[1]Newabstract!#REF!</definedName>
    <definedName name="_Apr10">[1]Newabstract!#REF!</definedName>
    <definedName name="_Apr11" localSheetId="13">[1]Newabstract!#REF!</definedName>
    <definedName name="_Apr11">[1]Newabstract!#REF!</definedName>
    <definedName name="_Apr13" localSheetId="13">[1]Newabstract!#REF!</definedName>
    <definedName name="_Apr13">[1]Newabstract!#REF!</definedName>
    <definedName name="_Apr14" localSheetId="13">[1]Newabstract!#REF!</definedName>
    <definedName name="_Apr14">[1]Newabstract!#REF!</definedName>
    <definedName name="_Apr15" localSheetId="13">[1]Newabstract!#REF!</definedName>
    <definedName name="_Apr15">[1]Newabstract!#REF!</definedName>
    <definedName name="_Apr16" localSheetId="13">[1]Newabstract!#REF!</definedName>
    <definedName name="_Apr16">[1]Newabstract!#REF!</definedName>
    <definedName name="_Apr17" localSheetId="13">[1]Newabstract!#REF!</definedName>
    <definedName name="_Apr17">[1]Newabstract!#REF!</definedName>
    <definedName name="_Apr20" localSheetId="13">[1]Newabstract!#REF!</definedName>
    <definedName name="_Apr20">[1]Newabstract!#REF!</definedName>
    <definedName name="_Apr21" localSheetId="13">[1]Newabstract!#REF!</definedName>
    <definedName name="_Apr21">[1]Newabstract!#REF!</definedName>
    <definedName name="_Apr22" localSheetId="13">[1]Newabstract!#REF!</definedName>
    <definedName name="_Apr22">[1]Newabstract!#REF!</definedName>
    <definedName name="_Apr23" localSheetId="13">[1]Newabstract!#REF!</definedName>
    <definedName name="_Apr23">[1]Newabstract!#REF!</definedName>
    <definedName name="_Apr24" localSheetId="13">[1]Newabstract!#REF!</definedName>
    <definedName name="_Apr24">[1]Newabstract!#REF!</definedName>
    <definedName name="_Apr27" localSheetId="13">[1]Newabstract!#REF!</definedName>
    <definedName name="_Apr27">[1]Newabstract!#REF!</definedName>
    <definedName name="_Apr28" localSheetId="13">[1]Newabstract!#REF!</definedName>
    <definedName name="_Apr28">[1]Newabstract!#REF!</definedName>
    <definedName name="_Apr29" localSheetId="13">[1]Newabstract!#REF!</definedName>
    <definedName name="_Apr29">[1]Newabstract!#REF!</definedName>
    <definedName name="_Apr30" localSheetId="13">[1]Newabstract!#REF!</definedName>
    <definedName name="_Apr30">[1]Newabstract!#REF!</definedName>
    <definedName name="_BSD1" localSheetId="13">#REF!</definedName>
    <definedName name="_BSD1">#REF!</definedName>
    <definedName name="_BSD2" localSheetId="13">#REF!</definedName>
    <definedName name="_BSD2">#REF!</definedName>
    <definedName name="_xlnm._FilterDatabase" localSheetId="3" hidden="1">'2010-11'!$A$4:$C$39</definedName>
    <definedName name="_xlnm._FilterDatabase" localSheetId="4" hidden="1">'2011-12'!$A$4:$C$41</definedName>
    <definedName name="_xlnm._FilterDatabase" localSheetId="5" hidden="1">'2012-13'!$A$4:$C$41</definedName>
    <definedName name="_xlnm._FilterDatabase" localSheetId="6" hidden="1">'2013-14'!$A$4:$C$42</definedName>
    <definedName name="_xlnm._FilterDatabase" localSheetId="7" hidden="1">'2014-15'!$A$4:$C$45</definedName>
    <definedName name="_xlnm._FilterDatabase" localSheetId="8" hidden="1">'2015-16'!$A$4:$C$44</definedName>
    <definedName name="_xlnm._FilterDatabase" localSheetId="9" hidden="1">'2016-17'!$A$4:$C$43</definedName>
    <definedName name="_xlnm._FilterDatabase" localSheetId="10" hidden="1">'2017-18'!$A$4:$C$44</definedName>
    <definedName name="_xlnm._FilterDatabase" localSheetId="11" hidden="1">'2018-19'!$A$4:$C$43</definedName>
    <definedName name="_xlnm._FilterDatabase" localSheetId="13" hidden="1">'2019-20 '!$A$4:$C$42</definedName>
    <definedName name="_IED1" localSheetId="13">#REF!</definedName>
    <definedName name="_IED1">#REF!</definedName>
    <definedName name="_IED2" localSheetId="13">#REF!</definedName>
    <definedName name="_IED2">#REF!</definedName>
    <definedName name="_Mar06" localSheetId="13">[1]Newabstract!#REF!</definedName>
    <definedName name="_Mar06">[1]Newabstract!#REF!</definedName>
    <definedName name="_Mar09" localSheetId="13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abc" localSheetId="1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ab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rore">[2]General!$A$7</definedName>
    <definedName name="def" localSheetId="1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ef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um" localSheetId="1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um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hi" localSheetId="1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hi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undred">[2]General!$A$3</definedName>
    <definedName name="million">[2]General!$A$6</definedName>
    <definedName name="_xlnm.Print_Area" localSheetId="1">'2006-07 to 2008-09'!$D$1:$J$12</definedName>
    <definedName name="_xlnm.Print_Area" localSheetId="2">'2009-10'!$C$2:$E$15</definedName>
    <definedName name="_xlnm.Print_Area" localSheetId="3">'2010-11'!$A$1:$C$39</definedName>
    <definedName name="_xlnm.Print_Area" localSheetId="4">'2011-12'!$A$1:$C$41</definedName>
    <definedName name="_xlnm.Print_Area" localSheetId="5">'2012-13'!$A$1:$C$41</definedName>
    <definedName name="_xlnm.Print_Area" localSheetId="6">'2013-14'!$A$1:$C$42</definedName>
    <definedName name="_xlnm.Print_Area" localSheetId="7">'2014-15'!$A$1:$C$45</definedName>
    <definedName name="_xlnm.Print_Area" localSheetId="8">'2015-16'!$A$1:$C$44</definedName>
    <definedName name="_xlnm.Print_Area" localSheetId="9">'2016-17'!$A$1:$C$43</definedName>
    <definedName name="_xlnm.Print_Area" localSheetId="10">'2017-18'!$A$1:$C$44</definedName>
    <definedName name="_xlnm.Print_Area" localSheetId="11">'2018-19'!$A$1:$C$43</definedName>
    <definedName name="_xlnm.Print_Area" localSheetId="0">Summary!$B$1:$AE$13</definedName>
    <definedName name="SAPCrosstab1" localSheetId="3">'2010-11'!$A$3:$C$39</definedName>
    <definedName name="SAPCrosstab1" localSheetId="4">'2011-12'!$A$3:$C$41</definedName>
    <definedName name="SAPCrosstab1" localSheetId="5">'2012-13'!$A$3:$C$41</definedName>
    <definedName name="SAPCrosstab1" localSheetId="6">'2013-14'!$A$3:$C$42</definedName>
    <definedName name="SAPCrosstab1" localSheetId="7">'2014-15'!$A$3:$C$45</definedName>
    <definedName name="SAPCrosstab1" localSheetId="8">'2015-16'!$A$3:$C$44</definedName>
    <definedName name="SAPCrosstab1" localSheetId="9">'2016-17'!$A$3:$C$43</definedName>
    <definedName name="SAPCrosstab1" localSheetId="10">'2017-18'!$A$3:$C$44</definedName>
    <definedName name="SAPCrosstab1" localSheetId="11">'2018-19'!$A$3:$C$43</definedName>
    <definedName name="SAPCrosstab1" localSheetId="12">'2019-20'!$A$3:$C$381</definedName>
    <definedName name="SAPCrosstab1" localSheetId="13">'2019-20 '!$A$3:$C$42</definedName>
    <definedName name="SAPCrosstab1">#REF!</definedName>
    <definedName name="thousand">[2]General!$A$4</definedName>
    <definedName name="wrn.ARR._.Output." localSheetId="1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YEAR">#REF!</definedName>
  </definedNames>
  <calcPr calcId="144525"/>
</workbook>
</file>

<file path=xl/calcChain.xml><?xml version="1.0" encoding="utf-8"?>
<calcChain xmlns="http://schemas.openxmlformats.org/spreadsheetml/2006/main">
  <c r="B5" i="15" l="1"/>
  <c r="B5" i="14" l="1"/>
  <c r="B5" i="13"/>
  <c r="B5" i="12"/>
  <c r="B5" i="11"/>
  <c r="B5" i="10"/>
  <c r="B5" i="9"/>
  <c r="B5" i="8" l="1"/>
  <c r="B5" i="7"/>
  <c r="B5" i="6"/>
  <c r="B5" i="5"/>
  <c r="J9" i="3"/>
  <c r="H9" i="3"/>
  <c r="F9" i="3"/>
  <c r="J11" i="3"/>
  <c r="H11" i="3"/>
  <c r="J8" i="3"/>
  <c r="J7" i="3"/>
  <c r="J6" i="3"/>
  <c r="J5" i="3"/>
  <c r="J4" i="3"/>
  <c r="H8" i="3"/>
  <c r="H7" i="3"/>
  <c r="H6" i="3"/>
  <c r="H5" i="3"/>
  <c r="H4" i="3"/>
  <c r="F8" i="3"/>
  <c r="F11" i="3"/>
  <c r="F7" i="3"/>
  <c r="F6" i="3"/>
  <c r="F5" i="3"/>
  <c r="F4" i="3"/>
  <c r="I12" i="3"/>
  <c r="G12" i="3"/>
  <c r="E12" i="3"/>
  <c r="J12" i="3" l="1"/>
  <c r="H12" i="3"/>
  <c r="F32" i="3"/>
  <c r="F40" i="3" s="1"/>
  <c r="H33" i="3"/>
  <c r="H40" i="3" s="1"/>
  <c r="J33" i="3"/>
  <c r="J40" i="3" s="1"/>
  <c r="F12" i="3" l="1"/>
</calcChain>
</file>

<file path=xl/sharedStrings.xml><?xml version="1.0" encoding="utf-8"?>
<sst xmlns="http://schemas.openxmlformats.org/spreadsheetml/2006/main" count="950" uniqueCount="474">
  <si>
    <t>Sl.No.</t>
  </si>
  <si>
    <t>Particulars</t>
  </si>
  <si>
    <t>FY 2006-07</t>
  </si>
  <si>
    <t>FY 2007-08</t>
  </si>
  <si>
    <t>FY 2008-09</t>
  </si>
  <si>
    <t>FY 2009-10</t>
  </si>
  <si>
    <t>FY 2010-11</t>
  </si>
  <si>
    <t>FY 2011-12</t>
  </si>
  <si>
    <t>FY 2012-13</t>
  </si>
  <si>
    <t>FY 2013-14</t>
  </si>
  <si>
    <t>FY 2014-15</t>
  </si>
  <si>
    <t>FY 2015-16</t>
  </si>
  <si>
    <t>FY 2016-17</t>
  </si>
  <si>
    <t>FY 2017-18</t>
  </si>
  <si>
    <t>FY 2018-19</t>
  </si>
  <si>
    <t>ERC</t>
  </si>
  <si>
    <t>Actual</t>
  </si>
  <si>
    <t>A</t>
  </si>
  <si>
    <t>B</t>
  </si>
  <si>
    <t>Means of Finance</t>
  </si>
  <si>
    <t>Debt</t>
  </si>
  <si>
    <t>Equity/Internal Accurals</t>
  </si>
  <si>
    <t>Grants/Consumer contributions</t>
  </si>
  <si>
    <t>C</t>
  </si>
  <si>
    <t>Capitalisation</t>
  </si>
  <si>
    <t>FY 2019-20</t>
  </si>
  <si>
    <t>JNNURM</t>
  </si>
  <si>
    <t>PFC</t>
  </si>
  <si>
    <t>Meter scheme</t>
  </si>
  <si>
    <t>Material scheme</t>
  </si>
  <si>
    <t>JBIC:PH2</t>
  </si>
  <si>
    <t>JBIC:2007</t>
  </si>
  <si>
    <t>T&amp;D 2008</t>
  </si>
  <si>
    <t>T&amp;D</t>
  </si>
  <si>
    <t>ROSC:2008</t>
  </si>
  <si>
    <t>ROSC:2006</t>
  </si>
  <si>
    <t>HVDS</t>
  </si>
  <si>
    <t>INDR</t>
  </si>
  <si>
    <t>PSI:SS(Rural)</t>
  </si>
  <si>
    <t>SIM</t>
  </si>
  <si>
    <t>SPA:PE</t>
  </si>
  <si>
    <t>PFC:Metering scheme</t>
  </si>
  <si>
    <t>RGGVY</t>
  </si>
  <si>
    <t>PFC-SI:SS-HYD-2006</t>
  </si>
  <si>
    <t xml:space="preserve">LT AB Cable </t>
  </si>
  <si>
    <t>APDRP</t>
  </si>
  <si>
    <t>2008-09</t>
  </si>
  <si>
    <t>2007-08</t>
  </si>
  <si>
    <t>2006-07</t>
  </si>
  <si>
    <t>Scheme Name</t>
  </si>
  <si>
    <t>Total</t>
  </si>
  <si>
    <t>SI-Sub Station</t>
  </si>
  <si>
    <t>SI:Bulk</t>
  </si>
  <si>
    <t>ROS</t>
  </si>
  <si>
    <t>PIE</t>
  </si>
  <si>
    <t>LT Cabling</t>
  </si>
  <si>
    <t>JBIC-Sub Station</t>
  </si>
  <si>
    <t xml:space="preserve">Name of the Scheme </t>
  </si>
  <si>
    <t>2010/CAPX/METERING SCHEME -2010</t>
  </si>
  <si>
    <t>2010/CAPX/METERING SCHEME</t>
  </si>
  <si>
    <t>2010/CAPX/CYCLONE RELE WORKS</t>
  </si>
  <si>
    <t>2010/CAPX/MASTER PLAN_SS_BANK</t>
  </si>
  <si>
    <t>2010/CAPX/RR_NORTH_SUBSTATION_BANK</t>
  </si>
  <si>
    <t>2010/CAPX/RR SOUTH SS BANKS</t>
  </si>
  <si>
    <t>2010/CAPX/SNG_BANK_SUBSTATIONS</t>
  </si>
  <si>
    <t>2010/CAPX/MEDAK_BANK SUBSTATIONS</t>
  </si>
  <si>
    <t>2010/CAPX/NALGONDA_BANK SUBSTATION</t>
  </si>
  <si>
    <t>2010/CAPX/MBNR_BANK SUBSTATIONS</t>
  </si>
  <si>
    <t>2010/CAPX/SUBSTATIONS_BANK-2010</t>
  </si>
  <si>
    <t>2010/CAPX/T&amp;D SUB_STATIONS PH-II</t>
  </si>
  <si>
    <t>2010/CAPX/T&amp;D SUB_STATIONS PH-I</t>
  </si>
  <si>
    <t>2010/CAPX/MP CITY_CIVIL WORKS</t>
  </si>
  <si>
    <t>2010/CAPX/HYDC_CIVIL WORKS</t>
  </si>
  <si>
    <t>2010/CAPX/HYDN_CIVIL WORKS</t>
  </si>
  <si>
    <t>2010/CAPX/RRN_CIVIL_WORKS</t>
  </si>
  <si>
    <t>2010/CAPX/RRS_CIVIL WORKS</t>
  </si>
  <si>
    <t>2010/CAPX/MDK_CIVIL WORKS</t>
  </si>
  <si>
    <t>2010/CAPX/NLG_CIVIL WORKS</t>
  </si>
  <si>
    <t>2010/CAPX/MBNR CIRCLE  CIVIL WORKS</t>
  </si>
  <si>
    <t>2010/CAPX/CIVIL WORKS-T&amp;D</t>
  </si>
  <si>
    <t>2010/CAPX/RRN_CIR_SAFETY MEASURES</t>
  </si>
  <si>
    <t>2010/CAPX/SAFETY MEASURES SCHEME</t>
  </si>
  <si>
    <t>2010/CAPX/HYDW_T&amp;D SCHEME</t>
  </si>
  <si>
    <t>2010/CAPX/HYDE_T&amp;D SCHEME</t>
  </si>
  <si>
    <t>2010/CAPX/MP G.HYD T&amp;D SCHEME</t>
  </si>
  <si>
    <t>2010/CAPX/HYDC_T&amp;D SCHEME</t>
  </si>
  <si>
    <t>2010/CAPX/HYDS_T&amp;D SCHEME</t>
  </si>
  <si>
    <t>2010/CAPX/HYDN_T&amp;D SCHEME</t>
  </si>
  <si>
    <t>2010/CAPX/RRE_T&amp;D SCHEME</t>
  </si>
  <si>
    <t>2010/CAPX/MDK_T&amp;D SCHEME</t>
  </si>
  <si>
    <t>2010/CAPX/NLG_T&amp;D SCHEME</t>
  </si>
  <si>
    <t>2010/CAPX/MBNR_T&amp;D SCHEME</t>
  </si>
  <si>
    <t>2010/CAPX/T&amp;D SCHEME</t>
  </si>
  <si>
    <t>2010/CAPX/KNL_ROSC SCHEME</t>
  </si>
  <si>
    <t>2010/CAPX/ATP_ROSC SCHEME</t>
  </si>
  <si>
    <t>2010/CAPX/HBG DIV ROSC SCHEME</t>
  </si>
  <si>
    <t>2010/CAPX/SRNR DIV ROSC SCHEME</t>
  </si>
  <si>
    <t>2010/CAPX/HYDC_ROSC SCHEME</t>
  </si>
  <si>
    <t>2010/CAPX/HYDS_ROSC SCHEME</t>
  </si>
  <si>
    <t>2010/CAPX/SCB_ROSC_SCHEME</t>
  </si>
  <si>
    <t>2010/CAPX/HYDN_ROSC SCHEME</t>
  </si>
  <si>
    <t>2010/CAPX/RR EAST_ROSC SCHEME</t>
  </si>
  <si>
    <t>2010/CAPX/HYDW_ROSC SCHEME</t>
  </si>
  <si>
    <t>2010/CAPX/VKB_ROSC_SCHEME</t>
  </si>
  <si>
    <t>2010/CAPX/SRN_ROSC_SCHEME</t>
  </si>
  <si>
    <t>2010/CAPX/RJD_ROSC_SCHEME</t>
  </si>
  <si>
    <t>2010/CAPX/HYDE_ROSC SCHEME</t>
  </si>
  <si>
    <t>2010/CAPX/SIDDIPET_ROSC SCHEME</t>
  </si>
  <si>
    <t>2010/CAPX/SNG_ROSC SCHEME</t>
  </si>
  <si>
    <t>2010/CAPX/MDK_ROSC_SCHEME</t>
  </si>
  <si>
    <t>2010/CAPX/YDD_ROSC SCHEME</t>
  </si>
  <si>
    <t>2010/CAPX/SRP_ROSC_SCHEME</t>
  </si>
  <si>
    <t>2010/CAPX/NLG_ROSC SCHEME</t>
  </si>
  <si>
    <t>2010/CAPX/WNP_ROSC_SCHEME</t>
  </si>
  <si>
    <t>2010/CAPX/GADWAL_ROSC_SCHEME</t>
  </si>
  <si>
    <t>2010/CAPX/NGK_ROSC_SCHEME</t>
  </si>
  <si>
    <t>2010/CAPX/MBNR_ROSC SCHEME</t>
  </si>
  <si>
    <t>2010/CAPX/ROSC SCHEME</t>
  </si>
  <si>
    <t>2010/CAPX/NLG_CINTRIBUTED_CAPITAL</t>
  </si>
  <si>
    <t>2010/CAPX/WNP_CONTRIBUTED CAPITAL</t>
  </si>
  <si>
    <t>2010/CAPX/CONTRIBUTED_CAPITAL</t>
  </si>
  <si>
    <t>2010/CAPX/INTERNAL FUNDING SCHEMES</t>
  </si>
  <si>
    <t>2010/CAPX/MBNR_INDIRA JALA PRABHA</t>
  </si>
  <si>
    <t>2010/CAPX/INDIRA JALA PRABHA -2011</t>
  </si>
  <si>
    <t>2010/CAPX/RRN_R-APDRP</t>
  </si>
  <si>
    <t>2010/CAPX/RRS_R-APDRP</t>
  </si>
  <si>
    <t>2010/CAPX/MDK_R-APDRP</t>
  </si>
  <si>
    <t>2010/CAPX/NLG_R-APDRP</t>
  </si>
  <si>
    <t>2010/CAPX/MBNR_R-APDRP</t>
  </si>
  <si>
    <t>2010/CAPX/R-APDRP FOR 2009-10</t>
  </si>
  <si>
    <t>2010/CAPX/SPA:PE SCHEME-2011</t>
  </si>
  <si>
    <t>2010/CAPX/SPA:PE SCHEME -2010</t>
  </si>
  <si>
    <t>2010/CAPX/SPA:PE SCHME - 2009</t>
  </si>
  <si>
    <t>2010/CAPX/SPA:PE SCHEME - 2006</t>
  </si>
  <si>
    <t>2010/CAPX/SPA:PE SCHEMES</t>
  </si>
  <si>
    <t>2010/CAPX/MBNR_CIRCLE SIM</t>
  </si>
  <si>
    <t>2010/CAPX/SIM SCHEME - 2006</t>
  </si>
  <si>
    <t>2010/CAPX/780100_RRS SEG AGL FDRS</t>
  </si>
  <si>
    <t>2010/CAPX/SI LINES SEG.AGLSER-2009</t>
  </si>
  <si>
    <t>2010/CAPX/RRN_RGGVY SCHEME</t>
  </si>
  <si>
    <t>2010/CAPX/RRS_RGGVY SCHEME</t>
  </si>
  <si>
    <t>2010/CAPX/NLG_RGGVY SCHEME</t>
  </si>
  <si>
    <t>2010/CAPX/MBNR_RGGVY SCHEME</t>
  </si>
  <si>
    <t>2010/CAPX/RGGVY SCHEME - 2006</t>
  </si>
  <si>
    <t>2010/CAPX/P:SI SCHEME - 2005</t>
  </si>
  <si>
    <t>2010/CAPX/P:SI SS SCHEME- 2006</t>
  </si>
  <si>
    <t>2010/CAPX/RRS_PIEU SCHEME</t>
  </si>
  <si>
    <t>2010/CAPX/MBNR_PIEU SCHEME</t>
  </si>
  <si>
    <t>2010/CAPX/PIEU SCHEME -2008</t>
  </si>
  <si>
    <t>2010/CAPX/SI SS (PFC-SS&amp;UG)-2006</t>
  </si>
  <si>
    <t>2010/CAPX/PFC (METERING ) -2006</t>
  </si>
  <si>
    <t>2010/CAPX/LT AB CABLE - 2006</t>
  </si>
  <si>
    <t>2010/CAPX/JBIC- SS -(PHASE I) -200</t>
  </si>
  <si>
    <t>2010/CAPX/JBIC_PH2_MBNR CIRCLE</t>
  </si>
  <si>
    <t>2010/CAPX/JBIC PHASE II SCHEME- 20</t>
  </si>
  <si>
    <t>2010/CAPX/INDIRAMMA SCHEME 2006</t>
  </si>
  <si>
    <t>2010/CAPX/HVDS PHASE-III-2009</t>
  </si>
  <si>
    <t>2010/CAPX/HVDS PHASE- I&amp;II-2006</t>
  </si>
  <si>
    <t>2010/CAPX/MBNR_BULK_REC</t>
  </si>
  <si>
    <t>2010/CAPX/BULK_REC SCHEME -2009</t>
  </si>
  <si>
    <t>2010/CAPX/APDRP  SCHEME : 2006</t>
  </si>
  <si>
    <t>2010/CAPX/EXTERNAL FUNDING SCHEMES</t>
  </si>
  <si>
    <t>2010/CAPX/CP_CAPEX</t>
  </si>
  <si>
    <t>2010CAPX</t>
  </si>
  <si>
    <t>INR</t>
  </si>
  <si>
    <t>Program Position</t>
  </si>
  <si>
    <t/>
  </si>
  <si>
    <t>Actual Schemewise Capital Expenditure for FY 2010-11</t>
  </si>
  <si>
    <t>2010/CAPX/RR EAST_SUBSTATIONS_BANK</t>
  </si>
  <si>
    <t>2010/CAPX/RR LINES_CIVIL WORKS</t>
  </si>
  <si>
    <t>2010/CAPX/SCADA_CIVIL WORKS</t>
  </si>
  <si>
    <t>2010/CAPX/HYDC_CIR_SAFETY MEASURES</t>
  </si>
  <si>
    <t>2010/CAPX/HYDS_CIR_SAFETY MEASURES</t>
  </si>
  <si>
    <t>2010/CAPX/HYDN_CIR_SAFETY MEASURES</t>
  </si>
  <si>
    <t>2010/CAPX/RRE_CIR_SAFETY MEASURES</t>
  </si>
  <si>
    <t>2010/CAPX/RRS_CIR_SAFETY MEASURES</t>
  </si>
  <si>
    <t>2010/CAPX/NLG_SAFETY MEASURES</t>
  </si>
  <si>
    <t>2010/CAPX/MBNR_CIR_SAFETY MEASURES</t>
  </si>
  <si>
    <t>2010/CAPX/NGK_CIR_SAFETY MEASURES</t>
  </si>
  <si>
    <t>2010/CAPX/CORPORATE OFFICE T&amp;D</t>
  </si>
  <si>
    <t>2010/CAPX/RR LINES_T&amp;D SCHEME</t>
  </si>
  <si>
    <t>2010/CAPX/SCADA_ T&amp;D SCHEME</t>
  </si>
  <si>
    <t>2010/CAPX/RRL_CONTRIBUTED_CAPITAL</t>
  </si>
  <si>
    <t>2010/CAPX/MP_CONTRIBUTED_CAPITAL</t>
  </si>
  <si>
    <t>2010/CAPX/HYDC_CONTRIBUTED_CAPITAL</t>
  </si>
  <si>
    <t>2010/CAPX/HYDS_CONTRIBUTED_CAPITAL</t>
  </si>
  <si>
    <t>2010/CAPX/HYDN_CONTRIBUTED_CAPITAL</t>
  </si>
  <si>
    <t>2010/CAPX/RRE_CONTRIBUTED_CAPITAL</t>
  </si>
  <si>
    <t>2010/CAPX/RRN_CONTRIBUTED_CAPITAL</t>
  </si>
  <si>
    <t>2010/CAPX/RRS_CONTRIBUTED_CAPITAL</t>
  </si>
  <si>
    <t>2010/CAPX/MDK_CONTRIBUTED_CAPITAL</t>
  </si>
  <si>
    <t>2010/CAPX/MBNR_CONTRIBUTED_CAPITAL</t>
  </si>
  <si>
    <t>2010/CAPX/RRE_INDIRA JALA PRABHA</t>
  </si>
  <si>
    <t>2010/CAPX/MDK_INDIRA JALA PRABHA</t>
  </si>
  <si>
    <t>2010/CAPX/NLG_INDIRA JALA PRABHA</t>
  </si>
  <si>
    <t>2010/CAPX/MPZ_APDRP-PART-B</t>
  </si>
  <si>
    <t>2010/CAPX/HYDC_R-APDRP-PART-B</t>
  </si>
  <si>
    <t>2010/CAPX/HYDS_R-APDRP-PART-B</t>
  </si>
  <si>
    <t>2010/CAPX/HYDN_R-APDRP-PART-B</t>
  </si>
  <si>
    <t>2010/CAPX/RRE_R-APDRP-PART-B</t>
  </si>
  <si>
    <t>2010/CAPX/RRN_R-APDRP-PART-B</t>
  </si>
  <si>
    <t>2010/CAPX/RRS_APDRP-PART-B</t>
  </si>
  <si>
    <t>2010/CAPX/MDK_R-APDRP- PART-B</t>
  </si>
  <si>
    <t>2010/CAPX/NLG_APDRP-PART-B</t>
  </si>
  <si>
    <t>2010/CAPX/R-APDRP PART -B  2011-12</t>
  </si>
  <si>
    <t>2010/CAPX/CORPRATE OFICE SCADA/DMS</t>
  </si>
  <si>
    <t>2010/CAPX/R-APDRP PART-A-SCADA/DMS</t>
  </si>
  <si>
    <t>2010/CAPX/HYDN_R_APDRP</t>
  </si>
  <si>
    <t>2010/CAPX/HYDS_R_APDRP</t>
  </si>
  <si>
    <t>2010/CAPX/RRE_R_APDRP</t>
  </si>
  <si>
    <t>2010/CAPX/CORPORATE OFFICE_R_APDRP</t>
  </si>
  <si>
    <t>2010/CAPX/RRE_RGGVY SCHEME</t>
  </si>
  <si>
    <t>Actual Schemewise Capital Expenditure for FY 2011-12</t>
  </si>
  <si>
    <t>2010/CAPX/SCADA_CONTRIBUTED _CAPIT</t>
  </si>
  <si>
    <t>2010/CAPX/RR LINES_R-APDRP_PART-B</t>
  </si>
  <si>
    <t>2010/CAPX/SCADA_R-APDRP_PART-B</t>
  </si>
  <si>
    <t>2010/CAPX/SPA:PE SCHEME -2012</t>
  </si>
  <si>
    <t>Actual Schemewise Capital Expenditure for FY 2012-13</t>
  </si>
  <si>
    <t>2010/CAPX/RRE_NET METERING SCHEME</t>
  </si>
  <si>
    <t>2010/CAPX/RRN_NET METERING SCHEME</t>
  </si>
  <si>
    <t>2010/CAPX/RRS_NET METERING SCHEME</t>
  </si>
  <si>
    <t>2010/CAPX/HYC_NET METERING SCHEME</t>
  </si>
  <si>
    <t>2010/CAPX/HYS_NET METERING SCHEME</t>
  </si>
  <si>
    <t>2010/CAPX/HYN_NET METERING SCHEME</t>
  </si>
  <si>
    <t>2010/CAPX/MDK_NET METERING SCHEME</t>
  </si>
  <si>
    <t>2010/CAPX/NLG_NET METERING SCHEME</t>
  </si>
  <si>
    <t>2010/CAPX/MBNR_NET METERING SCHEME</t>
  </si>
  <si>
    <t>2010/CAPX/SOLAR NET METERING SCHME</t>
  </si>
  <si>
    <t>2010/CAPX/CIVIL WORKS_CORPORATE OF</t>
  </si>
  <si>
    <t>2010/CAPX/SCADA_SAFETY MEASURES</t>
  </si>
  <si>
    <t>2010/CAPX/YDD_SAFETY MEASURES</t>
  </si>
  <si>
    <t>2010/CAPX/SRP_CIR_SAFETY MEASURES</t>
  </si>
  <si>
    <t>2010/CAPX/TRIBAL SUB PLAN</t>
  </si>
  <si>
    <t>2010/CAPX/RRS CIRCLE  -SC SUB PLAN</t>
  </si>
  <si>
    <t>2010/CAPX/SDPT CIRCLE _SC SUB PLAN</t>
  </si>
  <si>
    <t>2010/CAPX/NLG CIRCLE  -SC SUB PLAN</t>
  </si>
  <si>
    <t>2010/CAPX/MBNR CIRCLE -SC SUB PLAN</t>
  </si>
  <si>
    <t>2010/CAPX/SCHEDULED CASTE SUB PLAN</t>
  </si>
  <si>
    <t>2010/CAPX/SDPT_R-APDRP-PART (B)</t>
  </si>
  <si>
    <t>2010/CAPX/MBNR_R-APDRP-PART-B</t>
  </si>
  <si>
    <t>2010/CAPX/RR LINE CIRCLE SCADA/DMS</t>
  </si>
  <si>
    <t>2010/CAPX/SCADA CIRCLE SCADA/DMS</t>
  </si>
  <si>
    <t>2010/CAPX/SPA:PE SCHEME -2013</t>
  </si>
  <si>
    <t>Actual Schemewise Capital Expenditure for FY 2013-14</t>
  </si>
  <si>
    <t>* including ATP &amp; KNL works</t>
  </si>
  <si>
    <t>2010/CAPX/SIDDIPET_GADA  SCHEME</t>
  </si>
  <si>
    <t>2010/CAPX/GADA_SCHEME</t>
  </si>
  <si>
    <t>2010/CAPX/MDK_REPL OF BURNT METERS</t>
  </si>
  <si>
    <t>2010/CAPX/REPL. OF BURNT METERS</t>
  </si>
  <si>
    <t>2010/CAPX/RRN_SMARTGRID PROJECT</t>
  </si>
  <si>
    <t>2010/CAPX/SMARTGRID PROJECT-2014</t>
  </si>
  <si>
    <t>2010/CAPX/CO_JICA(HVDS)-PMC PROGRA</t>
  </si>
  <si>
    <t>2010/CAPX/MDK_JICA (HVDS)- 2014.</t>
  </si>
  <si>
    <t>2010/CAPX/NLG_JICA (HVDS)- 2014.</t>
  </si>
  <si>
    <t>2010/CAPX/MBNR _JICA (HVDS)- 2014.</t>
  </si>
  <si>
    <t>2010/CAPX/JICA (HVDS) SCHEME-2014</t>
  </si>
  <si>
    <t>2010/CAPX/SPA:PE SCHEMES -2014</t>
  </si>
  <si>
    <t>12118283959.05*</t>
  </si>
  <si>
    <t>Actual Schemewise Capital Expenditure for FY 2014-15</t>
  </si>
  <si>
    <t>2010/CAPX/SDPT_NET METERING SCHEME</t>
  </si>
  <si>
    <t>2010/CAPX/SDPT CIR_BANK SUBSTATION</t>
  </si>
  <si>
    <t>2010/CAPX/SIDDIPET CIVIL WORKS</t>
  </si>
  <si>
    <t>2010/CAPX/RRE -9 HOURS AGL SUPPLY</t>
  </si>
  <si>
    <t>2010/CAPX/RRN -9 HOURS AGL SUPPLY</t>
  </si>
  <si>
    <t>2010/CAPX/RRS -9 HOURS AGL SUPPLY</t>
  </si>
  <si>
    <t>2010/CAPX/SDPT-9 HOURS AGL SUPPLY</t>
  </si>
  <si>
    <t>2010/CAPX/MDK -9 HOURS AGL SUPPLY</t>
  </si>
  <si>
    <t>2010/CAPX/NLG -9 HOURS AGL SUPPLY</t>
  </si>
  <si>
    <t>2010/CAPX/MBNR -9 HOURS AGL SUPPLY</t>
  </si>
  <si>
    <t>2010/CAPX/T&amp;D-9 HOURS AGL SUPPLY</t>
  </si>
  <si>
    <t>2010/CAPX/SDPT_SAFETY MEASURES</t>
  </si>
  <si>
    <t>2010/CAPX/SIDDIPET_T&amp;D SCHEME</t>
  </si>
  <si>
    <t>2010/CAPX/RRN _WATER GRID PROJECT</t>
  </si>
  <si>
    <t>2010/CAPX/RRS_WATER GRID PROJECT</t>
  </si>
  <si>
    <t>2010/CAPX/SDPT_WATER GRID PROJECT</t>
  </si>
  <si>
    <t>2010/CAPX/MEDAK_WATER GRID PROJECT</t>
  </si>
  <si>
    <t>2010/CAPX/NLG_WATER GRID PROJECT</t>
  </si>
  <si>
    <t>2010/CAPX/MBNR_WATER GRID PROJECT</t>
  </si>
  <si>
    <t>2010/CAPX/TS_WATER GRID PROJECT</t>
  </si>
  <si>
    <t>2010/CAPX/SDPT_CONTRIBUTED CAPITAL</t>
  </si>
  <si>
    <t>2010/CAPX/SDPT_JICA (HVDS)-2014.</t>
  </si>
  <si>
    <t>2010/CAPX/RRS CIRCLE SC SP 2015-16</t>
  </si>
  <si>
    <t>2010/CAPX/MBNR CIRCLE SCSP 2015-16</t>
  </si>
  <si>
    <t>2010/CAPX/NLG CIRCLE SC SP 2015-16</t>
  </si>
  <si>
    <t>2010/CAPX/SC SUB PLAN-2015-16</t>
  </si>
  <si>
    <t>2010/CAPX/SPA:PE SCHEMES-2015</t>
  </si>
  <si>
    <t>Actual Schemewise Capital Expenditure for FY 2015-16</t>
  </si>
  <si>
    <t>2010/CAPX/SNG_CIR_SAFETY MEASURES</t>
  </si>
  <si>
    <t>2010/CAPX/SCB_CIR_SAFETY MEASURES</t>
  </si>
  <si>
    <t>2010/CAPX/RJD_CIR_SAFETY MEASURES</t>
  </si>
  <si>
    <t>2010/CAPX/VKB_CIR_SAFETY MEASURES</t>
  </si>
  <si>
    <t>2010/CAPX/SRN_CIR_SAFETY MEASURES</t>
  </si>
  <si>
    <t>2010/CAPX/MDK_CIR_SAFETY MEASURES</t>
  </si>
  <si>
    <t>2010/CAPX/WNP_CIR_SAFETY MEASURES</t>
  </si>
  <si>
    <t>2010/CAPX/GDL_CIR_SAFETY MEASURES</t>
  </si>
  <si>
    <t>2010/CAPX/SCADA CIRCLE IPDS</t>
  </si>
  <si>
    <t>2010/CAPX/MASTER PLAN  IPDS</t>
  </si>
  <si>
    <t>2010/CAPX/RRL_CIRCEL IPDS</t>
  </si>
  <si>
    <t>2010/CAPX/SDPT_CIRCLE IPDS</t>
  </si>
  <si>
    <t>2010/CAPX/HYDC_CIRCLE IPDS</t>
  </si>
  <si>
    <t>2010/CAPX/HYDS_CIRCLE IPDS</t>
  </si>
  <si>
    <t>2010/CAPX/HYDN_CIRCLE IPDS</t>
  </si>
  <si>
    <t>2010/CAPX/NGK_CIRCLE IPDS</t>
  </si>
  <si>
    <t>2010/CAPX/GDL_CIRCLE IPDS</t>
  </si>
  <si>
    <t>2010/CAPX/WNP_CIRCLE IPDS</t>
  </si>
  <si>
    <t>2010/CAPX/MBNR_CIRCLE IPDS</t>
  </si>
  <si>
    <t>2010/CAPX/RJD_CIRCLE IPDS</t>
  </si>
  <si>
    <t>2010/CAPX/SRN_CIRCLE IPDS</t>
  </si>
  <si>
    <t>2010/CAPX/RRE_CIRCLE IPDS</t>
  </si>
  <si>
    <t>2010/CAPX/RRS_CIRCLE IPDS</t>
  </si>
  <si>
    <t>2010/CAPX/RRN_CIRCLE IPDS</t>
  </si>
  <si>
    <t>2010/CAPX/SRP_CIRCLE IPDS</t>
  </si>
  <si>
    <t>2010/CAPX/YDD_CIRCLE IPDS</t>
  </si>
  <si>
    <t>2010/CAPX/VKB_CIRCLE IPDS</t>
  </si>
  <si>
    <t>2010/CAPX/NLG_CIRCLE IPDS</t>
  </si>
  <si>
    <t>2010/CAPX/SNG_CIRCLE IPDS</t>
  </si>
  <si>
    <t>2010/CAPX/MDK_CIRCLE_IPDS</t>
  </si>
  <si>
    <t>2010/CAPX/IPDS SCHEME</t>
  </si>
  <si>
    <t>2010/CAPX/SPA:PE SCHEMES-2016</t>
  </si>
  <si>
    <t>Actual Schemewise Capital Expenditure for FY 2016-17</t>
  </si>
  <si>
    <t>2010/CAPX/RJD_NET METERING SCHEME</t>
  </si>
  <si>
    <t>2010/CAPX/VKB_NET METERING SCHEME</t>
  </si>
  <si>
    <t>2010/CAPX/SRN_NET METERING SCHEME</t>
  </si>
  <si>
    <t>2010/CAPX/SCB_NET METERING SCHEME</t>
  </si>
  <si>
    <t>2010/CAPX/MDK_NET METERING_SCHEME</t>
  </si>
  <si>
    <t>2010/CAPX/SRP_NET METERING SCHEME</t>
  </si>
  <si>
    <t>2010/CAPX/YDD_NET METERING SCHEME</t>
  </si>
  <si>
    <t>2010/CAPX/WNP_NET METERING SCHEME</t>
  </si>
  <si>
    <t>2010/CAPX/GDL_NET METERING SCHEME</t>
  </si>
  <si>
    <t>2010/CAPX/NGK_NET METERING SCHEME</t>
  </si>
  <si>
    <t>2010/CAPX/FMS PREPAID MTRS GOVT SC</t>
  </si>
  <si>
    <t>2010/CAPX/RJD_BANK SUBSTATIONS</t>
  </si>
  <si>
    <t>2010/CAPX/VKB_BANK_SUBSTATIONS</t>
  </si>
  <si>
    <t>2010/CAPX/SRP_BANK_SUBSTATIONS</t>
  </si>
  <si>
    <t>2010/CAPX/YDD_BANK_SUBSTATIONS</t>
  </si>
  <si>
    <t>2010/CAPX/NGK_BANK SUBSTATIONS</t>
  </si>
  <si>
    <t>2010/CAPX/GDL_BANK_SUBSTATIONS</t>
  </si>
  <si>
    <t>2010/CAPX/WNP_BANK SUBSTATIONS</t>
  </si>
  <si>
    <t>2010/CAPX/SCADA CIVIL WORKS</t>
  </si>
  <si>
    <t>2010/CAPX/EE_CIVIL_MASTER PLAN</t>
  </si>
  <si>
    <t>2010/CAPX/HYDS_CIVIL_WORKS</t>
  </si>
  <si>
    <t>2010/CAPX/VKB_CIVIL WORKS</t>
  </si>
  <si>
    <t>2010/CAPX/RJD CIVIL WORKS</t>
  </si>
  <si>
    <t>2010/CAPX/BNJ_CIVIL WORKS</t>
  </si>
  <si>
    <t>2010/CAPX/SCB_CIVIL WORKS</t>
  </si>
  <si>
    <t>2010/CAPX/HBG CIVIL WORKS</t>
  </si>
  <si>
    <t>2010/CAPX/SRN CIVILL WORKS</t>
  </si>
  <si>
    <t>2010/CAPX/MDK_CIVIL WORKS (NEW)</t>
  </si>
  <si>
    <t>2010/CAPX/SRP_CIVIL WORKS</t>
  </si>
  <si>
    <t>2010/CAPX/YDD_CIVIL WORKS</t>
  </si>
  <si>
    <t>2010/CAPX/NLG CIVIL WORKS (NEW)</t>
  </si>
  <si>
    <t>2010/CAPX/NGK_CIVIL WORKS</t>
  </si>
  <si>
    <t>2010/CAPX/GDL_CIVIL WORKS</t>
  </si>
  <si>
    <t>2010/CAPX/SNG CIVIL WORKS</t>
  </si>
  <si>
    <t>2010/CAPX/SDPT-24 HOURS AGL SUPPLY</t>
  </si>
  <si>
    <t>2010/CAPX/NLG -24 HOURS AGL SUPPLY</t>
  </si>
  <si>
    <t>2010/CAPX/MBNR -24 HOURS AGL SUPPL</t>
  </si>
  <si>
    <t>2010/CAPX/SNG_24_HRS_AGL_SUPPLY</t>
  </si>
  <si>
    <t>2010/CAPX/SRP_24_HRS_AGL_SUPPLY</t>
  </si>
  <si>
    <t>2010/CAPX/YDD_24_HRS_AGL_SUPPLY</t>
  </si>
  <si>
    <t>2010/CAPX/WNP_24_HRS_AGL_SUPPLY</t>
  </si>
  <si>
    <t>2010/CAPX/MDK_24_HRS_AGL_SUPPLY</t>
  </si>
  <si>
    <t>2010/CAPX/GDL_24_HRS_AGL_SUPPLY</t>
  </si>
  <si>
    <t>2010/CAPX/T&amp;D-24 HOURS AGL SUPPLY</t>
  </si>
  <si>
    <t>2010/CAPX/SCB_T&amp;D SCHEME</t>
  </si>
  <si>
    <t>2010/CAPX/RJD_T&amp;D SCHEME</t>
  </si>
  <si>
    <t>2010/CAPX/VKB_T&amp;D SCHEME</t>
  </si>
  <si>
    <t>2010/CAPX/SRN_T&amp;D SCHEME</t>
  </si>
  <si>
    <t>2010/CAPX/MDK(NEW)_T&amp;D SCHEME</t>
  </si>
  <si>
    <t>2010/CAPX/YDD_T&amp;D SCHEME</t>
  </si>
  <si>
    <t>2010/CAPX/SRPT_T&amp;D SCHEME</t>
  </si>
  <si>
    <t>2010/CAPX/GDL_T&amp;D SCHEME</t>
  </si>
  <si>
    <t>2010/CAPX/NGK_T&amp;D SCHEME</t>
  </si>
  <si>
    <t>2010/CAPX/WNP_T&amp;D SCHEME</t>
  </si>
  <si>
    <t>2010/CAPX/MDK_WATER GRID PROJECT</t>
  </si>
  <si>
    <t>2010/CAPX/RJD_WATER GRID PROJECT</t>
  </si>
  <si>
    <t>2010/CAPX/VKB _WATER GRID PROJECT</t>
  </si>
  <si>
    <t>2010/CAPX/SRP_WATER GRID PROJECT</t>
  </si>
  <si>
    <t>2010/CAPX/YDD_WATER GRID PROJECT</t>
  </si>
  <si>
    <t>2010/CAPX/NGK_WATER GRID PROJECT</t>
  </si>
  <si>
    <t>2010/CAPX/GDL_WATER GRID PROJECT</t>
  </si>
  <si>
    <t>2010/CAPX/WNP_WATER GRID PROJECT</t>
  </si>
  <si>
    <t>2010/CAPX/VKB_CONTRIBUTED_CAPITAL</t>
  </si>
  <si>
    <t>2010/CAPX/SCB_CONTRIBUTED_CAPITAL</t>
  </si>
  <si>
    <t>2010/CAPX/RJD_CONTRIBUTED_CAPITAL</t>
  </si>
  <si>
    <t>2010/CAPX/SRN_CONTRIBUTED CAPITAL</t>
  </si>
  <si>
    <t>2010/CAPX/MDK_CONTRIBUTED_CAPITAL.</t>
  </si>
  <si>
    <t>2010/CAPX/YDD_CONTRIBUTED CAPITAL</t>
  </si>
  <si>
    <t>2010/CAPX/SRP_CONTRIBUTED_CAPITAL</t>
  </si>
  <si>
    <t>2010/CAPX/NGK_CINTRIBUTED_CAPITAL</t>
  </si>
  <si>
    <t>2010/CAPX/GDL_CINTRIBUTED_CAPITAL</t>
  </si>
  <si>
    <t>2010/CAPX/RRN_DDUGJY SCHEME</t>
  </si>
  <si>
    <t>2010/CAPX/RJD_DDUGJY SCHEME</t>
  </si>
  <si>
    <t>2010/CAPX/VKB_DDUGJY_SCHEME</t>
  </si>
  <si>
    <t>2010/CAPX/RRS_DDUGJY SCHEME</t>
  </si>
  <si>
    <t>2010/CAPX/SDPT_DDUGJY SCHEME</t>
  </si>
  <si>
    <t>2010/CAPX/MDK_NEW_DDUGJY SCHEME</t>
  </si>
  <si>
    <t>2010/CAPX/MDK_DDUGJY SCHEME</t>
  </si>
  <si>
    <t>2010/CAPX/YDD_DDUGJY_SCHEME</t>
  </si>
  <si>
    <t>2010/CAPX/SRP_DDUGJY_SCHEME</t>
  </si>
  <si>
    <t>2010/CAPX/NLG_DDUGJY SCHEME</t>
  </si>
  <si>
    <t>2010/CAPX/WNP_DDUGJY_SCHEME</t>
  </si>
  <si>
    <t>2010/CAPX/NGK_DDUGJY_SCHEME</t>
  </si>
  <si>
    <t>2010/CAPX/GDL_DDUGJY_SCHEME</t>
  </si>
  <si>
    <t>2010/CAPX/MBNR_DDUGJY SCHEME</t>
  </si>
  <si>
    <t>2010/CAPX/DDUGJY SCHEME</t>
  </si>
  <si>
    <t>2010/CAPX/SCB_CIRCLE IPDS</t>
  </si>
  <si>
    <t>2010/CAPX/MDK_NEW_JICA (HVDS)-2014</t>
  </si>
  <si>
    <t>2010/CAPX/YDD_JICA (HVDS) - 2014.</t>
  </si>
  <si>
    <t>2010/CAPX/SRP_JICA (HVDS) - 2014</t>
  </si>
  <si>
    <t>2010/CAPX/SPA:PE SCHEMES-2017</t>
  </si>
  <si>
    <t>Actual Schemewise Capital Expenditure for FY 2017-18</t>
  </si>
  <si>
    <t>2010/CAPX/HYDC_CIVIL WORKS.</t>
  </si>
  <si>
    <t>2010/CAPX/RR ZONE_T&amp;D SCHEME</t>
  </si>
  <si>
    <t>2010/CAPX/METROZONE_T&amp;D SCHEME</t>
  </si>
  <si>
    <t>2010/CAPX/HBG_DDUGJY SCHEME</t>
  </si>
  <si>
    <t>2010/CAPX/SRN_DDUGJY SCHEME</t>
  </si>
  <si>
    <t>2010/CAPX/CORP OFFICE IPDS</t>
  </si>
  <si>
    <t>2010/CAPX/SPA:PE SCHEMES - 2018</t>
  </si>
  <si>
    <t>Actual Schemewise Capital Expenditure for FY 2018-19</t>
  </si>
  <si>
    <t>2010/CAPX/VKB_CIR_PATTANA PRG PRO</t>
  </si>
  <si>
    <t>2010/CAPX/MDL_CIR_PATTANA PRG PRO</t>
  </si>
  <si>
    <t>2010/CAPX/HBG_CIR_PATTANA PRG PRO</t>
  </si>
  <si>
    <t>2010/CAPX/CYB_CIR_PATTANA PRG PRO</t>
  </si>
  <si>
    <t>2010/CAPX/SRNR_CIR_PATTANA PRG PRO</t>
  </si>
  <si>
    <t>2010/CAPX/RJD_CIR_PATTANA PRG PRO</t>
  </si>
  <si>
    <t>2010/CAPX/SRPT_CIR_PATTANA PRG PRO</t>
  </si>
  <si>
    <t>2010/CAPX/YDD_CIR_PATTANA PRG PRO</t>
  </si>
  <si>
    <t>2010/CAPX/NLG_CIR_PATTANA PRG PRO</t>
  </si>
  <si>
    <t>2010/CAPX/SDPT_CIR_PATTANA PRG PRO</t>
  </si>
  <si>
    <t>2010/CAPX/SNG_CIR_PATTANA PRG PRO</t>
  </si>
  <si>
    <t>2010/CAPX/MDK_CIR_PATTANA PRG PRO</t>
  </si>
  <si>
    <t>2010/CAPX/WNP_CIR_PATTANA PRG PRO</t>
  </si>
  <si>
    <t>2010/CAPX/NGK_CIR_PATTANA PRG PRO</t>
  </si>
  <si>
    <t>2010/CAPX/GDL_CIR_PATTANA PRG PRO</t>
  </si>
  <si>
    <t>2010/CAPX/MBNR_CIR_PATTANA PRG PRO</t>
  </si>
  <si>
    <t>2010/CAPX/PATTANA PRAGATHI PROGRAM</t>
  </si>
  <si>
    <t>2010/CAPX/HBG_CIR_POWER WEEK</t>
  </si>
  <si>
    <t>2010/CAPX/MDL_CIR_POWER WEEK</t>
  </si>
  <si>
    <t>2010/CAPX/CYB_CIR_POWER WEEK</t>
  </si>
  <si>
    <t>2010/CAPX/RJD_CIR_POWER WEEK</t>
  </si>
  <si>
    <t>2010/CAPX/VKB_CIR_POWER WEEK</t>
  </si>
  <si>
    <t>2010/CAPX/SRN_CIR_POWER WEEK</t>
  </si>
  <si>
    <t>2010/CAPX/SDPT_CIR_POWER WEEK</t>
  </si>
  <si>
    <t>2010/CAPX/SNG_CIR_POWER WEEK</t>
  </si>
  <si>
    <t>2010/CAPX/MDK_CIR_POWER WEEK</t>
  </si>
  <si>
    <t>2010/CAPX/YDD_CIR_POWER WEEK</t>
  </si>
  <si>
    <t>2010/CAPX/SRP_CIR_POWER WEEK</t>
  </si>
  <si>
    <t>2010/CAPX/NLG_CIR_POWER WEEK</t>
  </si>
  <si>
    <t>2010/CAPX/WNP_CIR_POWER WEEK</t>
  </si>
  <si>
    <t>2010/CAPX/GDL_CIR_POWER WEEK</t>
  </si>
  <si>
    <t>2010/CAPX/NGK_CIR_POWER WEEK</t>
  </si>
  <si>
    <t>2010/CAPX/MBNR_CIR_POWER WEEK</t>
  </si>
  <si>
    <t>2010/CAPX/POWER WEEK</t>
  </si>
  <si>
    <t>2010/CAPX/SNG_ELEC_ST_HABITATIONS</t>
  </si>
  <si>
    <t>2010/CAPX/NLG_ELEC_ST_HABITATIONS</t>
  </si>
  <si>
    <t>2010/CAPX/NGKL_ELEC_ST_HABITATIONS</t>
  </si>
  <si>
    <t>2010/CAPX/ELEC_ST_HABITATIONS</t>
  </si>
  <si>
    <t>2010/CAPX/SPA:PE SCHEMES - 2019</t>
  </si>
  <si>
    <t>Actual Schemewise Capital Expenditure for FY 2019-20</t>
  </si>
  <si>
    <t>Total Capital Expenditure*</t>
  </si>
  <si>
    <t>System Improvememnt</t>
  </si>
  <si>
    <t>Metering Schemes</t>
  </si>
  <si>
    <t>Service Release</t>
  </si>
  <si>
    <t>SI Distribution</t>
  </si>
  <si>
    <t>Pumpset energisation</t>
  </si>
  <si>
    <t>Approved</t>
  </si>
  <si>
    <t>Details of Capital Expenditue for FY 2009-10</t>
  </si>
  <si>
    <t>RS. Crs</t>
  </si>
  <si>
    <t>* Breakup of scheme wise capital expenditure approved vis-à-vis actuals are enclosed hereunder</t>
  </si>
  <si>
    <t>Annexure-IV</t>
  </si>
  <si>
    <t>Details of Capital Expenditure for 1st Control Period</t>
  </si>
  <si>
    <t>Rs. Crs.</t>
  </si>
  <si>
    <t>Actual capital investments from FY 2006-07 to FY 2019-20 (Rs.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</si>
</sst>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3" formatCode="_(* #,##0.00_);_(* \(#,##0.00\);_(* &quot;-&quot;??_);_(@_)"/>
    <numFmt numFmtId="164" formatCode="_(* #,##0_);_(* \(#,##0\);_(* &quot;-&quot;??_);_(@_)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_ * #,##0_ ;_ * \-#,##0_ ;_ * &quot;-&quot;_ ;_ @_ "/>
    <numFmt numFmtId="168" formatCode="_ * #,##0.00_ ;_ * \-#,##0.00_ ;_ * &quot;-&quot;??_ ;_ @_ "/>
    <numFmt numFmtId="169" formatCode="&quot;$&quot;#,##0.0000_);\(&quot;$&quot;#,##0.0000\)"/>
    <numFmt numFmtId="170" formatCode="&quot;\&quot;#,##0.00;[Red]\-&quot;\&quot;#,##0.00"/>
    <numFmt numFmtId="171" formatCode="#,##0.0"/>
    <numFmt numFmtId="172" formatCode="#,##0.0_);\(#,##0.0\)"/>
    <numFmt numFmtId="173" formatCode="0\);"/>
    <numFmt numFmtId="174" formatCode="#,##0;[Red]\(#,##0\)"/>
    <numFmt numFmtId="175" formatCode="#,##0.0000_)"/>
    <numFmt numFmtId="176" formatCode="##,##0.000_);\(#,##0.000\)"/>
    <numFmt numFmtId="177" formatCode="0.00_)"/>
    <numFmt numFmtId="178" formatCode="_-* #,##0.00_-;\-* #,##0.00_-;_-* &quot;-&quot;??_-;_-@_-"/>
    <numFmt numFmtId="179" formatCode="_-* #,##0_-;\-* #,##0_-;_-* &quot;-&quot;_-;_-@_-"/>
    <numFmt numFmtId="180" formatCode="&quot;$&quot;#,##0;\-&quot;$&quot;#,##0"/>
    <numFmt numFmtId="181" formatCode="_(&quot;$&quot;* #,##0.0000000_);_(&quot;$&quot;* \(#,##0.0000000\);_(&quot;$&quot;* &quot;-&quot;??_);_(@_)"/>
    <numFmt numFmtId="182" formatCode="###,000"/>
    <numFmt numFmtId="183" formatCode="&quot;        [+] &quot;@"/>
    <numFmt numFmtId="184" formatCode="&quot;             &quot;@"/>
    <numFmt numFmtId="185" formatCode="&quot;      [-] &quot;@"/>
    <numFmt numFmtId="186" formatCode="&quot;           &quot;@"/>
    <numFmt numFmtId="187" formatCode="&quot;    [-] &quot;@"/>
    <numFmt numFmtId="188" formatCode="&quot;         &quot;@"/>
    <numFmt numFmtId="189" formatCode="&quot;  [-] &quot;@"/>
    <numFmt numFmtId="190" formatCode="&quot;[-] &quot;@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9"/>
      <name val="Calibri"/>
      <family val="2"/>
      <scheme val="minor"/>
    </font>
    <font>
      <sz val="14"/>
      <name val="AngsanaUPC"/>
      <family val="1"/>
      <charset val="222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10"/>
      <color indexed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8.4"/>
      <color indexed="12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i/>
      <sz val="16"/>
      <name val="Helv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sz val="10"/>
      <color indexed="8"/>
      <name val="Arial"/>
      <family val="2"/>
    </font>
    <font>
      <b/>
      <sz val="8"/>
      <color indexed="8"/>
      <name val="Helv"/>
    </font>
    <font>
      <sz val="8"/>
      <color rgb="FF000000"/>
      <name val="Arial"/>
      <family val="2"/>
    </font>
    <font>
      <sz val="8"/>
      <color rgb="FF1F497D"/>
      <name val="Verdana"/>
      <family val="2"/>
    </font>
    <font>
      <sz val="8"/>
      <color rgb="FFDBE5F1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i/>
      <sz val="8"/>
      <color rgb="FF1F497D"/>
      <name val="Verdana"/>
      <family val="2"/>
    </font>
    <font>
      <b/>
      <i/>
      <sz val="8"/>
      <color rgb="FF1F497D"/>
      <name val="Verdana"/>
      <family val="2"/>
    </font>
    <font>
      <b/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indexed="56"/>
      <name val="Verdana"/>
      <family val="2"/>
    </font>
    <font>
      <i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6D9F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/>
      <top style="thin">
        <color rgb="FF808080"/>
      </top>
      <bottom style="thin">
        <color theme="3" tint="-0.24994659260841701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0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9" fontId="5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>
      <alignment horizontal="center" vertical="top" wrapText="1"/>
      <protection locked="0"/>
    </xf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" fillId="0" borderId="0"/>
    <xf numFmtId="169" fontId="3" fillId="0" borderId="0" applyFill="0" applyBorder="0" applyAlignment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Alignment="0">
      <alignment horizontal="left"/>
    </xf>
    <xf numFmtId="0" fontId="10" fillId="0" borderId="0" applyNumberFormat="0" applyAlignment="0"/>
    <xf numFmtId="15" fontId="11" fillId="0" borderId="2"/>
    <xf numFmtId="0" fontId="12" fillId="0" borderId="0" applyNumberFormat="0" applyAlignment="0">
      <alignment horizontal="left"/>
    </xf>
    <xf numFmtId="171" fontId="13" fillId="0" borderId="3">
      <alignment horizontal="right"/>
    </xf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/>
    </xf>
    <xf numFmtId="0" fontId="15" fillId="0" borderId="5">
      <alignment horizontal="left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0" fontId="14" fillId="3" borderId="1" applyNumberFormat="0" applyBorder="0" applyAlignment="0" applyProtection="0"/>
    <xf numFmtId="172" fontId="18" fillId="4" borderId="0"/>
    <xf numFmtId="172" fontId="19" fillId="5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7" fontId="20" fillId="0" borderId="0"/>
    <xf numFmtId="177" fontId="2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4" fontId="7" fillId="0" borderId="0">
      <alignment horizontal="center" vertical="top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 applyFont="0"/>
    <xf numFmtId="180" fontId="23" fillId="0" borderId="0"/>
    <xf numFmtId="0" fontId="24" fillId="0" borderId="0" applyNumberFormat="0" applyFont="0" applyFill="0" applyBorder="0" applyAlignment="0" applyProtection="0">
      <alignment horizontal="left"/>
    </xf>
    <xf numFmtId="181" fontId="3" fillId="0" borderId="0" applyNumberFormat="0" applyFill="0" applyBorder="0" applyAlignment="0" applyProtection="0">
      <alignment horizontal="left"/>
    </xf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6" fillId="0" borderId="0"/>
    <xf numFmtId="40" fontId="27" fillId="0" borderId="0" applyBorder="0">
      <alignment horizontal="right"/>
    </xf>
    <xf numFmtId="0" fontId="28" fillId="0" borderId="8" applyNumberFormat="0" applyFont="0" applyFill="0" applyAlignment="0" applyProtection="0"/>
    <xf numFmtId="182" fontId="29" fillId="0" borderId="9" applyNumberFormat="0" applyProtection="0">
      <alignment horizontal="right" vertical="center"/>
    </xf>
    <xf numFmtId="182" fontId="30" fillId="6" borderId="0" applyNumberFormat="0" applyAlignment="0" applyProtection="0">
      <alignment horizontal="left" vertical="center" indent="1"/>
    </xf>
    <xf numFmtId="182" fontId="31" fillId="0" borderId="10" applyNumberFormat="0" applyProtection="0">
      <alignment horizontal="right" vertical="center"/>
    </xf>
    <xf numFmtId="0" fontId="31" fillId="7" borderId="8" applyNumberFormat="0" applyAlignment="0" applyProtection="0">
      <alignment horizontal="left" vertical="center" indent="1"/>
    </xf>
    <xf numFmtId="0" fontId="32" fillId="8" borderId="10" applyNumberFormat="0" applyAlignment="0">
      <alignment horizontal="left" vertical="center" indent="1"/>
      <protection locked="0"/>
    </xf>
    <xf numFmtId="0" fontId="32" fillId="8" borderId="10" applyNumberFormat="0" applyAlignment="0">
      <alignment horizontal="left" vertical="center" indent="1"/>
      <protection locked="0"/>
    </xf>
    <xf numFmtId="0" fontId="33" fillId="0" borderId="11" applyNumberFormat="0" applyFill="0" applyBorder="0" applyAlignment="0" applyProtection="0"/>
    <xf numFmtId="0" fontId="33" fillId="8" borderId="10" applyNumberFormat="0" applyAlignment="0">
      <alignment horizontal="left" vertical="center" indent="1"/>
      <protection locked="0"/>
    </xf>
    <xf numFmtId="0" fontId="33" fillId="8" borderId="10" applyNumberFormat="0" applyAlignment="0">
      <alignment horizontal="left" vertical="center" indent="1"/>
      <protection locked="0"/>
    </xf>
    <xf numFmtId="182" fontId="34" fillId="9" borderId="9" applyNumberFormat="0" applyBorder="0">
      <alignment horizontal="right" vertical="center"/>
      <protection locked="0"/>
    </xf>
    <xf numFmtId="182" fontId="35" fillId="9" borderId="10" applyNumberFormat="0" applyBorder="0">
      <alignment horizontal="right" vertical="center"/>
      <protection locked="0"/>
    </xf>
    <xf numFmtId="0" fontId="33" fillId="10" borderId="10" applyNumberFormat="0" applyAlignment="0" applyProtection="0">
      <alignment horizontal="left" vertical="center" indent="1"/>
    </xf>
    <xf numFmtId="182" fontId="35" fillId="10" borderId="10" applyNumberFormat="0" applyProtection="0">
      <alignment horizontal="right" vertical="center"/>
    </xf>
    <xf numFmtId="0" fontId="36" fillId="0" borderId="11" applyNumberFormat="0" applyBorder="0" applyAlignment="0" applyProtection="0"/>
    <xf numFmtId="0" fontId="28" fillId="0" borderId="12" applyNumberFormat="0" applyFont="0" applyFill="0" applyAlignment="0" applyProtection="0"/>
    <xf numFmtId="182" fontId="37" fillId="11" borderId="13" applyNumberFormat="0" applyBorder="0" applyAlignment="0" applyProtection="0">
      <alignment horizontal="right" vertical="center" indent="1"/>
    </xf>
    <xf numFmtId="182" fontId="38" fillId="12" borderId="13" applyNumberFormat="0" applyBorder="0" applyAlignment="0" applyProtection="0">
      <alignment horizontal="right" vertical="center" indent="1"/>
    </xf>
    <xf numFmtId="182" fontId="38" fillId="13" borderId="13" applyNumberFormat="0" applyBorder="0" applyAlignment="0" applyProtection="0">
      <alignment horizontal="right" vertical="center" indent="1"/>
    </xf>
    <xf numFmtId="182" fontId="39" fillId="14" borderId="13" applyNumberFormat="0" applyBorder="0" applyAlignment="0" applyProtection="0">
      <alignment horizontal="right" vertical="center" indent="1"/>
    </xf>
    <xf numFmtId="182" fontId="39" fillId="15" borderId="13" applyNumberFormat="0" applyBorder="0" applyAlignment="0" applyProtection="0">
      <alignment horizontal="right" vertical="center" indent="1"/>
    </xf>
    <xf numFmtId="182" fontId="39" fillId="16" borderId="13" applyNumberFormat="0" applyBorder="0" applyAlignment="0" applyProtection="0">
      <alignment horizontal="right" vertical="center" indent="1"/>
    </xf>
    <xf numFmtId="182" fontId="40" fillId="17" borderId="13" applyNumberFormat="0" applyBorder="0" applyAlignment="0" applyProtection="0">
      <alignment horizontal="right" vertical="center" indent="1"/>
    </xf>
    <xf numFmtId="182" fontId="40" fillId="18" borderId="13" applyNumberFormat="0" applyBorder="0" applyAlignment="0" applyProtection="0">
      <alignment horizontal="right" vertical="center" indent="1"/>
    </xf>
    <xf numFmtId="182" fontId="40" fillId="19" borderId="13" applyNumberFormat="0" applyBorder="0" applyAlignment="0" applyProtection="0">
      <alignment horizontal="right" vertical="center" indent="1"/>
    </xf>
    <xf numFmtId="182" fontId="29" fillId="0" borderId="9" applyNumberFormat="0" applyFill="0" applyBorder="0" applyAlignment="0" applyProtection="0">
      <alignment horizontal="right" vertical="center"/>
    </xf>
    <xf numFmtId="182" fontId="29" fillId="6" borderId="8" applyNumberFormat="0" applyAlignment="0" applyProtection="0">
      <alignment horizontal="left" vertical="center" indent="1"/>
    </xf>
    <xf numFmtId="0" fontId="32" fillId="20" borderId="8" applyNumberFormat="0" applyAlignment="0" applyProtection="0">
      <alignment horizontal="left" vertical="center" indent="1"/>
    </xf>
    <xf numFmtId="0" fontId="32" fillId="21" borderId="8" applyNumberFormat="0" applyAlignment="0" applyProtection="0">
      <alignment horizontal="left" vertical="center" indent="1"/>
    </xf>
    <xf numFmtId="0" fontId="32" fillId="22" borderId="8" applyNumberFormat="0" applyAlignment="0" applyProtection="0">
      <alignment horizontal="left" vertical="center" indent="1"/>
    </xf>
    <xf numFmtId="0" fontId="32" fillId="9" borderId="8" applyNumberFormat="0" applyAlignment="0" applyProtection="0">
      <alignment horizontal="left" vertical="center" indent="1"/>
    </xf>
    <xf numFmtId="0" fontId="32" fillId="10" borderId="10" applyNumberFormat="0" applyAlignment="0" applyProtection="0">
      <alignment horizontal="left" vertical="center" indent="1"/>
    </xf>
    <xf numFmtId="182" fontId="29" fillId="9" borderId="9" applyNumberFormat="0" applyBorder="0">
      <alignment horizontal="right" vertical="center"/>
      <protection locked="0"/>
    </xf>
    <xf numFmtId="182" fontId="31" fillId="9" borderId="10" applyNumberFormat="0" applyBorder="0">
      <alignment horizontal="right" vertical="center"/>
      <protection locked="0"/>
    </xf>
    <xf numFmtId="182" fontId="29" fillId="6" borderId="8" applyNumberFormat="0" applyAlignment="0" applyProtection="0">
      <alignment horizontal="left" vertical="center" indent="1"/>
    </xf>
    <xf numFmtId="0" fontId="31" fillId="7" borderId="10" applyNumberFormat="0" applyAlignment="0" applyProtection="0">
      <alignment horizontal="left" vertical="center" indent="1"/>
    </xf>
    <xf numFmtId="182" fontId="29" fillId="0" borderId="9" applyNumberFormat="0" applyFill="0" applyBorder="0" applyAlignment="0" applyProtection="0">
      <alignment horizontal="right" vertical="center"/>
    </xf>
    <xf numFmtId="0" fontId="32" fillId="10" borderId="10" applyNumberFormat="0" applyAlignment="0" applyProtection="0">
      <alignment horizontal="left" vertical="center" indent="1"/>
    </xf>
    <xf numFmtId="182" fontId="31" fillId="10" borderId="10" applyNumberFormat="0" applyProtection="0">
      <alignment horizontal="right" vertical="center"/>
    </xf>
  </cellStyleXfs>
  <cellXfs count="72">
    <xf numFmtId="0" fontId="0" fillId="0" borderId="0" xfId="0"/>
    <xf numFmtId="0" fontId="1" fillId="0" borderId="0" xfId="2"/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164" fontId="2" fillId="0" borderId="1" xfId="2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horizontal="left" vertic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4" fillId="0" borderId="1" xfId="2" applyFont="1" applyFill="1" applyBorder="1" applyAlignment="1" applyProtection="1">
      <alignment horizontal="center" vertical="center" wrapText="1"/>
    </xf>
    <xf numFmtId="1" fontId="1" fillId="0" borderId="1" xfId="2" applyNumberFormat="1" applyBorder="1" applyAlignment="1">
      <alignment horizontal="center" vertical="center"/>
    </xf>
    <xf numFmtId="0" fontId="1" fillId="0" borderId="1" xfId="2" applyBorder="1"/>
    <xf numFmtId="0" fontId="2" fillId="0" borderId="1" xfId="0" applyFont="1" applyBorder="1"/>
    <xf numFmtId="0" fontId="0" fillId="0" borderId="1" xfId="0" applyBorder="1"/>
    <xf numFmtId="0" fontId="41" fillId="0" borderId="14" xfId="0" applyFont="1" applyBorder="1" applyAlignment="1">
      <alignment horizontal="right" vertical="center" wrapText="1"/>
    </xf>
    <xf numFmtId="0" fontId="41" fillId="0" borderId="15" xfId="0" applyFont="1" applyBorder="1" applyAlignment="1">
      <alignment horizontal="justify" vertical="center" wrapText="1"/>
    </xf>
    <xf numFmtId="0" fontId="42" fillId="0" borderId="14" xfId="0" applyFont="1" applyBorder="1" applyAlignment="1">
      <alignment horizontal="right" vertical="center" wrapText="1"/>
    </xf>
    <xf numFmtId="0" fontId="42" fillId="0" borderId="15" xfId="0" applyFont="1" applyBorder="1" applyAlignment="1">
      <alignment horizontal="justify" vertical="center" wrapText="1"/>
    </xf>
    <xf numFmtId="0" fontId="41" fillId="23" borderId="16" xfId="0" applyFont="1" applyFill="1" applyBorder="1" applyAlignment="1">
      <alignment horizontal="justify" vertical="center" wrapText="1"/>
    </xf>
    <xf numFmtId="0" fontId="41" fillId="23" borderId="17" xfId="0" applyFont="1" applyFill="1" applyBorder="1" applyAlignment="1">
      <alignment horizontal="justify" vertical="center" wrapText="1"/>
    </xf>
    <xf numFmtId="39" fontId="29" fillId="0" borderId="9" xfId="62" applyNumberFormat="1">
      <alignment horizontal="right" vertical="center"/>
    </xf>
    <xf numFmtId="185" fontId="32" fillId="9" borderId="8" xfId="91" quotePrefix="1" applyNumberFormat="1" applyBorder="1" applyAlignment="1"/>
    <xf numFmtId="0" fontId="31" fillId="7" borderId="8" xfId="65" quotePrefix="1" applyNumberFormat="1" applyBorder="1" applyAlignment="1"/>
    <xf numFmtId="184" fontId="33" fillId="10" borderId="0" xfId="92" applyNumberFormat="1" applyFont="1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2" fontId="0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0" fontId="2" fillId="0" borderId="20" xfId="0" applyFont="1" applyBorder="1"/>
    <xf numFmtId="2" fontId="2" fillId="0" borderId="20" xfId="0" applyNumberFormat="1" applyFont="1" applyBorder="1"/>
    <xf numFmtId="0" fontId="0" fillId="0" borderId="0" xfId="0" applyBorder="1"/>
    <xf numFmtId="0" fontId="2" fillId="0" borderId="0" xfId="0" applyFont="1" applyBorder="1"/>
    <xf numFmtId="2" fontId="2" fillId="0" borderId="0" xfId="0" applyNumberFormat="1" applyFont="1" applyBorder="1"/>
    <xf numFmtId="0" fontId="31" fillId="6" borderId="8" xfId="95" quotePrefix="1" applyNumberFormat="1" applyFont="1" applyBorder="1" applyAlignment="1"/>
    <xf numFmtId="0" fontId="31" fillId="6" borderId="8" xfId="95" quotePrefix="1" applyNumberFormat="1" applyFont="1" applyBorder="1" applyAlignment="1">
      <alignment horizontal="right"/>
    </xf>
    <xf numFmtId="0" fontId="43" fillId="6" borderId="8" xfId="95" quotePrefix="1" applyNumberFormat="1" applyFont="1" applyBorder="1" applyAlignment="1"/>
    <xf numFmtId="0" fontId="43" fillId="6" borderId="8" xfId="95" quotePrefix="1" applyNumberFormat="1" applyFont="1" applyBorder="1" applyAlignment="1">
      <alignment horizontal="right"/>
    </xf>
    <xf numFmtId="190" fontId="32" fillId="20" borderId="21" xfId="88" quotePrefix="1" applyNumberFormat="1" applyBorder="1" applyAlignment="1"/>
    <xf numFmtId="189" fontId="32" fillId="21" borderId="21" xfId="89" quotePrefix="1" applyNumberFormat="1" applyBorder="1" applyAlignment="1"/>
    <xf numFmtId="188" fontId="32" fillId="22" borderId="21" xfId="90" quotePrefix="1" applyNumberFormat="1" applyBorder="1" applyAlignment="1"/>
    <xf numFmtId="187" fontId="32" fillId="22" borderId="21" xfId="90" quotePrefix="1" applyNumberFormat="1" applyBorder="1" applyAlignment="1"/>
    <xf numFmtId="186" fontId="32" fillId="9" borderId="21" xfId="91" quotePrefix="1" applyNumberFormat="1" applyBorder="1" applyAlignment="1"/>
    <xf numFmtId="185" fontId="32" fillId="9" borderId="21" xfId="91" quotePrefix="1" applyNumberFormat="1" applyBorder="1" applyAlignment="1"/>
    <xf numFmtId="183" fontId="32" fillId="10" borderId="22" xfId="92" quotePrefix="1" applyNumberFormat="1" applyBorder="1" applyAlignment="1"/>
    <xf numFmtId="184" fontId="32" fillId="10" borderId="22" xfId="92" quotePrefix="1" applyNumberFormat="1" applyBorder="1" applyAlignment="1"/>
    <xf numFmtId="39" fontId="29" fillId="0" borderId="24" xfId="62" applyNumberFormat="1" applyBorder="1">
      <alignment horizontal="right" vertical="center"/>
    </xf>
    <xf numFmtId="39" fontId="29" fillId="0" borderId="25" xfId="62" applyNumberFormat="1" applyBorder="1">
      <alignment horizontal="right" vertical="center"/>
    </xf>
    <xf numFmtId="0" fontId="31" fillId="7" borderId="26" xfId="65" quotePrefix="1" applyNumberFormat="1" applyBorder="1" applyAlignment="1"/>
    <xf numFmtId="184" fontId="32" fillId="10" borderId="23" xfId="92" quotePrefix="1" applyNumberFormat="1" applyBorder="1" applyAlignment="1"/>
    <xf numFmtId="0" fontId="44" fillId="0" borderId="0" xfId="2" applyFont="1"/>
    <xf numFmtId="1" fontId="0" fillId="0" borderId="1" xfId="2" applyNumberFormat="1" applyFont="1" applyFill="1" applyBorder="1" applyAlignment="1">
      <alignment horizontal="center" vertical="center"/>
    </xf>
    <xf numFmtId="0" fontId="0" fillId="0" borderId="0" xfId="2" applyFont="1"/>
    <xf numFmtId="0" fontId="2" fillId="0" borderId="1" xfId="2" applyFont="1" applyBorder="1" applyAlignment="1">
      <alignment horizontal="center" vertical="center"/>
    </xf>
    <xf numFmtId="0" fontId="1" fillId="0" borderId="0" xfId="2" applyNumberFormat="1"/>
    <xf numFmtId="0" fontId="2" fillId="0" borderId="1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" fontId="0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42" fillId="0" borderId="27" xfId="0" applyFont="1" applyBorder="1" applyAlignment="1">
      <alignment horizontal="right" vertical="center" wrapText="1"/>
    </xf>
    <xf numFmtId="0" fontId="42" fillId="0" borderId="28" xfId="0" applyFont="1" applyBorder="1" applyAlignment="1">
      <alignment horizontal="right" vertical="center" wrapText="1"/>
    </xf>
    <xf numFmtId="0" fontId="42" fillId="0" borderId="15" xfId="0" applyFont="1" applyBorder="1" applyAlignment="1">
      <alignment horizontal="right" vertical="center" wrapText="1"/>
    </xf>
    <xf numFmtId="2" fontId="32" fillId="20" borderId="1" xfId="88" quotePrefix="1" applyNumberFormat="1" applyBorder="1" applyAlignment="1">
      <alignment horizontal="center" vertical="center"/>
    </xf>
    <xf numFmtId="2" fontId="32" fillId="20" borderId="20" xfId="88" quotePrefix="1" applyNumberFormat="1" applyBorder="1" applyAlignment="1">
      <alignment horizontal="center" vertical="center"/>
    </xf>
    <xf numFmtId="2" fontId="32" fillId="20" borderId="0" xfId="88" quotePrefix="1" applyNumberFormat="1" applyBorder="1" applyAlignment="1">
      <alignment horizontal="center" vertical="center"/>
    </xf>
    <xf numFmtId="1" fontId="1" fillId="0" borderId="0" xfId="2" applyNumberFormat="1"/>
  </cellXfs>
  <cellStyles count="100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" xfId="1" builtinId="3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pied" xfId="22"/>
    <cellStyle name="COST1" xfId="23"/>
    <cellStyle name="date" xfId="24"/>
    <cellStyle name="Entered" xfId="25"/>
    <cellStyle name="Formula" xfId="26"/>
    <cellStyle name="Grey" xfId="27"/>
    <cellStyle name="Header1" xfId="28"/>
    <cellStyle name="Header2" xfId="29"/>
    <cellStyle name="Hyperlink 2" xfId="30"/>
    <cellStyle name="Hypertextový odkaz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no dec" xfId="39"/>
    <cellStyle name="Normal" xfId="0" builtinId="0"/>
    <cellStyle name="Normal - Style1" xfId="40"/>
    <cellStyle name="Normal 2" xfId="41"/>
    <cellStyle name="Normal 3" xfId="42"/>
    <cellStyle name="Normal 4" xfId="43"/>
    <cellStyle name="Normal 5" xfId="44"/>
    <cellStyle name="Normal 6" xfId="45"/>
    <cellStyle name="Normal 7" xfId="2"/>
    <cellStyle name="Normal 8" xfId="46"/>
    <cellStyle name="Œ…‹æØ‚è [0.00]_Region Orders (2)" xfId="47"/>
    <cellStyle name="Œ…‹æØ‚è_Region Orders (2)" xfId="48"/>
    <cellStyle name="per.style" xfId="49"/>
    <cellStyle name="Percent [2]" xfId="50"/>
    <cellStyle name="Percent 2" xfId="51"/>
    <cellStyle name="Percent 3" xfId="52"/>
    <cellStyle name="Popis" xfId="53"/>
    <cellStyle name="pricing" xfId="54"/>
    <cellStyle name="PSChar" xfId="55"/>
    <cellStyle name="RevList" xfId="56"/>
    <cellStyle name="SAPBorder" xfId="61"/>
    <cellStyle name="SAPDataCell" xfId="62"/>
    <cellStyle name="SAPDataRemoved" xfId="63"/>
    <cellStyle name="SAPDataTotalCell" xfId="64"/>
    <cellStyle name="SAPDimensionCell" xfId="65"/>
    <cellStyle name="SAPEditableDataCell" xfId="66"/>
    <cellStyle name="SAPEditableDataTotalCell" xfId="67"/>
    <cellStyle name="SAPEmphasized" xfId="68"/>
    <cellStyle name="SAPEmphasizedEditableDataCell" xfId="69"/>
    <cellStyle name="SAPEmphasizedEditableDataTotalCell" xfId="70"/>
    <cellStyle name="SAPEmphasizedLockedDataCell" xfId="71"/>
    <cellStyle name="SAPEmphasizedLockedDataTotalCell" xfId="72"/>
    <cellStyle name="SAPEmphasizedReadonlyDataCell" xfId="73"/>
    <cellStyle name="SAPEmphasizedReadonlyDataTotalCell" xfId="74"/>
    <cellStyle name="SAPEmphasizedTotal" xfId="75"/>
    <cellStyle name="SAPError" xfId="76"/>
    <cellStyle name="SAPExceptionLevel1" xfId="77"/>
    <cellStyle name="SAPExceptionLevel2" xfId="78"/>
    <cellStyle name="SAPExceptionLevel3" xfId="79"/>
    <cellStyle name="SAPExceptionLevel4" xfId="80"/>
    <cellStyle name="SAPExceptionLevel5" xfId="81"/>
    <cellStyle name="SAPExceptionLevel6" xfId="82"/>
    <cellStyle name="SAPExceptionLevel7" xfId="83"/>
    <cellStyle name="SAPExceptionLevel8" xfId="84"/>
    <cellStyle name="SAPExceptionLevel9" xfId="85"/>
    <cellStyle name="SAPFormula" xfId="86"/>
    <cellStyle name="SAPGroupingFillCell" xfId="87"/>
    <cellStyle name="SAPHierarchyCell0" xfId="88"/>
    <cellStyle name="SAPHierarchyCell1" xfId="89"/>
    <cellStyle name="SAPHierarchyCell2" xfId="90"/>
    <cellStyle name="SAPHierarchyCell3" xfId="91"/>
    <cellStyle name="SAPHierarchyCell4" xfId="92"/>
    <cellStyle name="SAPLockedDataCell" xfId="93"/>
    <cellStyle name="SAPLockedDataTotalCell" xfId="94"/>
    <cellStyle name="SAPMemberCell" xfId="95"/>
    <cellStyle name="SAPMemberTotalCell" xfId="96"/>
    <cellStyle name="SAPMessageText" xfId="97"/>
    <cellStyle name="SAPReadonlyDataCell" xfId="98"/>
    <cellStyle name="SAPReadonlyDataTotalCell" xfId="99"/>
    <cellStyle name="Sledovaný hypertextový odkaz" xfId="57"/>
    <cellStyle name="Standard_BS14" xfId="58"/>
    <cellStyle name="Style 1" xfId="59"/>
    <cellStyle name="Subtotal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o-rac2\LAKPATHI\JAO-RAC2\Tariff%20Order%202004-05\TARIFF_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ATC Loss Red"/>
      <sheetName val="DTR FAILURES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_x000a_FAILURES"/>
      <sheetName val="DTR_x005f_x005f_x005f_x005f_x005f_x005f_x005f_x005f_x00"/>
      <sheetName val="R.Hrs. Since Comm"/>
      <sheetName val="DTR_FAILURES"/>
      <sheetName val="Executive Summary -Thermal"/>
      <sheetName val="Stationwise Thermal &amp; Hydel Gen"/>
      <sheetName val="TWELVE"/>
      <sheetName val="DTR_x005f_x000d_FAI"/>
      <sheetName val="DTR_x005f_x005f_x005f_x005f_x00"/>
      <sheetName val="DTR_x000d_FAI"/>
      <sheetName val="DTR_x005f_x005f_x00"/>
      <sheetName val="DTR_x005f_x000a_FAILURES"/>
      <sheetName val="04REL"/>
      <sheetName val="SUMMERY"/>
      <sheetName val="DTR_x005f_x005f_x005f_x000a_FAILURES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FAILURES1"/>
      <sheetName val="cap_all"/>
      <sheetName val="R_Hrs__Since_Comm"/>
      <sheetName val="Executive_Summary_-Thermal"/>
      <sheetName val="Stationwise_Thermal_&amp;_Hydel_Gen"/>
      <sheetName val="DTR_x005f_x005f_x005f_x005f_x005f_x005f_x005f_x000a_FAI"/>
      <sheetName val="Addl.40"/>
      <sheetName val="% of Elec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Tariff"/>
      <sheetName val="PRSN"/>
      <sheetName val="Impact"/>
      <sheetName val="ARR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REV"/>
      <sheetName val="ERC-CY"/>
      <sheetName val="ERC-EY"/>
      <sheetName val="ERP-EY"/>
      <sheetName val="Forecast-CY"/>
      <sheetName val="Sheet1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  <sheetName val="Challan"/>
      <sheetName val="all"/>
      <sheetName val="Work_sheet"/>
      <sheetName val="C.S.GENERATION"/>
      <sheetName val="cover1"/>
      <sheetName val="RevenueInput"/>
      <sheetName val="DATA_PRG"/>
      <sheetName val="% of 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3">
          <cell r="A3">
            <v>100</v>
          </cell>
        </row>
        <row r="4">
          <cell r="A4">
            <v>1000</v>
          </cell>
        </row>
        <row r="6">
          <cell r="A6">
            <v>1000000</v>
          </cell>
        </row>
        <row r="7">
          <cell r="A7">
            <v>10000000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14"/>
  <sheetViews>
    <sheetView tabSelected="1" zoomScale="115" zoomScaleNormal="115" workbookViewId="0">
      <pane xSplit="3" ySplit="5" topLeftCell="P6" activePane="bottomRight" state="frozen"/>
      <selection pane="topRight" activeCell="D1" sqref="D1"/>
      <selection pane="bottomLeft" activeCell="A6" sqref="A6"/>
      <selection pane="bottomRight" activeCell="AF6" sqref="AF6"/>
    </sheetView>
  </sheetViews>
  <sheetFormatPr defaultRowHeight="15"/>
  <cols>
    <col min="1" max="1" width="9.140625" style="1"/>
    <col min="2" max="2" width="6.140625" style="1" customWidth="1"/>
    <col min="3" max="3" width="18.5703125" style="1" bestFit="1" customWidth="1"/>
    <col min="4" max="4" width="5.42578125" style="1" customWidth="1"/>
    <col min="5" max="5" width="12.85546875" style="1" bestFit="1" customWidth="1"/>
    <col min="6" max="6" width="5.7109375" style="1" customWidth="1"/>
    <col min="7" max="16" width="6.28515625" style="1" customWidth="1"/>
    <col min="17" max="17" width="7.7109375" style="1" customWidth="1"/>
    <col min="18" max="18" width="5.85546875" style="1" customWidth="1"/>
    <col min="19" max="19" width="6.5703125" style="1" bestFit="1" customWidth="1"/>
    <col min="20" max="20" width="5.5703125" style="1" bestFit="1" customWidth="1"/>
    <col min="21" max="21" width="6.5703125" style="1" bestFit="1" customWidth="1"/>
    <col min="22" max="22" width="5.5703125" style="1" bestFit="1" customWidth="1"/>
    <col min="23" max="23" width="6.5703125" style="1" bestFit="1" customWidth="1"/>
    <col min="24" max="24" width="5.5703125" style="1" bestFit="1" customWidth="1"/>
    <col min="25" max="25" width="6.5703125" style="1" bestFit="1" customWidth="1"/>
    <col min="26" max="26" width="5.5703125" style="1" bestFit="1" customWidth="1"/>
    <col min="27" max="27" width="6.5703125" style="1" bestFit="1" customWidth="1"/>
    <col min="28" max="28" width="5.5703125" style="1" bestFit="1" customWidth="1"/>
    <col min="29" max="29" width="6.5703125" style="1" bestFit="1" customWidth="1"/>
    <col min="30" max="30" width="6.85546875" style="1" hidden="1" customWidth="1"/>
    <col min="31" max="31" width="7.28515625" style="1" hidden="1" customWidth="1"/>
    <col min="32" max="16384" width="9.140625" style="1"/>
  </cols>
  <sheetData>
    <row r="1" spans="2:34">
      <c r="M1" s="59" t="s">
        <v>470</v>
      </c>
      <c r="N1" s="59"/>
      <c r="O1" s="59"/>
    </row>
    <row r="3" spans="2:34" ht="21" customHeight="1">
      <c r="B3" s="57" t="s">
        <v>473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2:34" ht="18.75" customHeight="1">
      <c r="B4" s="56" t="s">
        <v>0</v>
      </c>
      <c r="C4" s="56" t="s">
        <v>1</v>
      </c>
      <c r="D4" s="56" t="s">
        <v>2</v>
      </c>
      <c r="E4" s="56"/>
      <c r="F4" s="56" t="s">
        <v>3</v>
      </c>
      <c r="G4" s="56"/>
      <c r="H4" s="56" t="s">
        <v>4</v>
      </c>
      <c r="I4" s="56"/>
      <c r="J4" s="56" t="s">
        <v>5</v>
      </c>
      <c r="K4" s="56"/>
      <c r="L4" s="56" t="s">
        <v>6</v>
      </c>
      <c r="M4" s="56"/>
      <c r="N4" s="56" t="s">
        <v>7</v>
      </c>
      <c r="O4" s="56"/>
      <c r="P4" s="56" t="s">
        <v>8</v>
      </c>
      <c r="Q4" s="56"/>
      <c r="R4" s="56" t="s">
        <v>9</v>
      </c>
      <c r="S4" s="56"/>
      <c r="T4" s="56" t="s">
        <v>10</v>
      </c>
      <c r="U4" s="56"/>
      <c r="V4" s="56" t="s">
        <v>11</v>
      </c>
      <c r="W4" s="56"/>
      <c r="X4" s="56" t="s">
        <v>12</v>
      </c>
      <c r="Y4" s="56"/>
      <c r="Z4" s="56" t="s">
        <v>13</v>
      </c>
      <c r="AA4" s="56"/>
      <c r="AB4" s="56" t="s">
        <v>14</v>
      </c>
      <c r="AC4" s="56"/>
      <c r="AD4" s="56" t="s">
        <v>25</v>
      </c>
      <c r="AE4" s="56"/>
      <c r="AF4" s="56" t="s">
        <v>25</v>
      </c>
      <c r="AG4" s="56"/>
    </row>
    <row r="5" spans="2:34" ht="22.5" customHeight="1">
      <c r="B5" s="56"/>
      <c r="C5" s="56"/>
      <c r="D5" s="2" t="s">
        <v>15</v>
      </c>
      <c r="E5" s="2" t="s">
        <v>16</v>
      </c>
      <c r="F5" s="2" t="s">
        <v>15</v>
      </c>
      <c r="G5" s="2" t="s">
        <v>16</v>
      </c>
      <c r="H5" s="2" t="s">
        <v>15</v>
      </c>
      <c r="I5" s="2" t="s">
        <v>16</v>
      </c>
      <c r="J5" s="2" t="s">
        <v>15</v>
      </c>
      <c r="K5" s="2" t="s">
        <v>16</v>
      </c>
      <c r="L5" s="2" t="s">
        <v>15</v>
      </c>
      <c r="M5" s="2" t="s">
        <v>16</v>
      </c>
      <c r="N5" s="2" t="s">
        <v>15</v>
      </c>
      <c r="O5" s="2" t="s">
        <v>16</v>
      </c>
      <c r="P5" s="2" t="s">
        <v>15</v>
      </c>
      <c r="Q5" s="2" t="s">
        <v>16</v>
      </c>
      <c r="R5" s="2" t="s">
        <v>15</v>
      </c>
      <c r="S5" s="2" t="s">
        <v>16</v>
      </c>
      <c r="T5" s="2" t="s">
        <v>15</v>
      </c>
      <c r="U5" s="2" t="s">
        <v>16</v>
      </c>
      <c r="V5" s="2" t="s">
        <v>15</v>
      </c>
      <c r="W5" s="2" t="s">
        <v>16</v>
      </c>
      <c r="X5" s="2" t="s">
        <v>15</v>
      </c>
      <c r="Y5" s="2" t="s">
        <v>16</v>
      </c>
      <c r="Z5" s="2" t="s">
        <v>15</v>
      </c>
      <c r="AA5" s="2" t="s">
        <v>16</v>
      </c>
      <c r="AB5" s="2" t="s">
        <v>15</v>
      </c>
      <c r="AC5" s="2" t="s">
        <v>16</v>
      </c>
      <c r="AD5" s="2" t="s">
        <v>15</v>
      </c>
      <c r="AE5" s="2" t="s">
        <v>16</v>
      </c>
      <c r="AF5" s="54" t="s">
        <v>15</v>
      </c>
      <c r="AG5" s="54" t="s">
        <v>16</v>
      </c>
    </row>
    <row r="6" spans="2:34" ht="31.5" customHeight="1">
      <c r="B6" s="2" t="s">
        <v>17</v>
      </c>
      <c r="C6" s="3" t="s">
        <v>460</v>
      </c>
      <c r="D6" s="4">
        <v>433.21</v>
      </c>
      <c r="E6" s="4">
        <v>335.14313739999994</v>
      </c>
      <c r="F6" s="4">
        <v>318.17999999999995</v>
      </c>
      <c r="G6" s="4">
        <v>585.91999999999996</v>
      </c>
      <c r="H6" s="4">
        <v>268.62</v>
      </c>
      <c r="I6" s="4">
        <v>601.35</v>
      </c>
      <c r="J6" s="4">
        <v>800.06999999999994</v>
      </c>
      <c r="K6" s="4">
        <v>661.07</v>
      </c>
      <c r="L6" s="4">
        <v>789.34</v>
      </c>
      <c r="M6" s="4">
        <v>740.84276747299998</v>
      </c>
      <c r="N6" s="4">
        <v>902.47</v>
      </c>
      <c r="O6" s="4">
        <v>942.62221848400009</v>
      </c>
      <c r="P6" s="4">
        <v>928.09999999999991</v>
      </c>
      <c r="Q6" s="4">
        <v>977.406666083</v>
      </c>
      <c r="R6" s="5">
        <v>1055.3399999999999</v>
      </c>
      <c r="S6" s="5">
        <v>1141.224643774</v>
      </c>
      <c r="T6" s="5">
        <v>1368.09</v>
      </c>
      <c r="U6" s="5">
        <v>1171.7991374780001</v>
      </c>
      <c r="V6" s="5">
        <v>1543.52</v>
      </c>
      <c r="W6" s="6">
        <v>1670.945803265</v>
      </c>
      <c r="X6" s="5">
        <v>1571.55</v>
      </c>
      <c r="Y6" s="5">
        <v>1624.402450347</v>
      </c>
      <c r="Z6" s="5">
        <v>1633.24</v>
      </c>
      <c r="AA6" s="5">
        <v>1521.2928822809997</v>
      </c>
      <c r="AB6" s="5">
        <v>1646.4399999999998</v>
      </c>
      <c r="AC6" s="5">
        <v>2173.6586619109999</v>
      </c>
      <c r="AD6" s="5">
        <v>1278.5999999999999</v>
      </c>
      <c r="AE6" s="5">
        <v>1604.6208494160001</v>
      </c>
      <c r="AF6" s="5"/>
      <c r="AG6" s="5"/>
    </row>
    <row r="7" spans="2:34">
      <c r="B7" s="7" t="s">
        <v>18</v>
      </c>
      <c r="C7" s="8" t="s">
        <v>19</v>
      </c>
      <c r="D7" s="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2:34">
      <c r="B8" s="10">
        <v>1</v>
      </c>
      <c r="C8" s="11" t="s">
        <v>20</v>
      </c>
      <c r="D8" s="12"/>
      <c r="E8" s="12">
        <v>134.05725495999999</v>
      </c>
      <c r="F8" s="12"/>
      <c r="G8" s="12">
        <v>234.36799999999999</v>
      </c>
      <c r="H8" s="12"/>
      <c r="I8" s="12">
        <v>240.54000000000002</v>
      </c>
      <c r="J8" s="12"/>
      <c r="K8" s="12">
        <v>264.42800000000005</v>
      </c>
      <c r="L8" s="12"/>
      <c r="M8" s="12">
        <v>332.03735431399997</v>
      </c>
      <c r="N8" s="12"/>
      <c r="O8" s="12">
        <v>393.20034863200004</v>
      </c>
      <c r="P8" s="12"/>
      <c r="Q8" s="12">
        <v>377.89626271899999</v>
      </c>
      <c r="R8" s="12"/>
      <c r="S8" s="12">
        <v>531.328384035</v>
      </c>
      <c r="T8" s="12"/>
      <c r="U8" s="12">
        <v>570.45826332000001</v>
      </c>
      <c r="V8" s="12"/>
      <c r="W8" s="12">
        <v>728.84306263999997</v>
      </c>
      <c r="X8" s="12"/>
      <c r="Y8" s="12">
        <v>549.90368460600007</v>
      </c>
      <c r="Z8" s="12"/>
      <c r="AA8" s="12">
        <v>449.959432204</v>
      </c>
      <c r="AB8" s="12"/>
      <c r="AC8" s="12">
        <v>1010.2484436120001</v>
      </c>
      <c r="AD8" s="12"/>
      <c r="AE8" s="12">
        <v>523.13189893200001</v>
      </c>
      <c r="AF8" s="12"/>
      <c r="AG8" s="12"/>
    </row>
    <row r="9" spans="2:34">
      <c r="B9" s="10">
        <v>2</v>
      </c>
      <c r="C9" s="11" t="s">
        <v>21</v>
      </c>
      <c r="D9" s="12"/>
      <c r="E9" s="12">
        <v>53.031234739999945</v>
      </c>
      <c r="F9" s="12"/>
      <c r="G9" s="12">
        <v>78.541536299999962</v>
      </c>
      <c r="H9" s="12"/>
      <c r="I9" s="12">
        <v>133.7462817</v>
      </c>
      <c r="J9" s="12"/>
      <c r="K9" s="12">
        <v>92.638964900000019</v>
      </c>
      <c r="L9" s="12"/>
      <c r="M9" s="12">
        <v>147.82745625900003</v>
      </c>
      <c r="N9" s="12"/>
      <c r="O9" s="12">
        <v>187.64517145200011</v>
      </c>
      <c r="P9" s="12"/>
      <c r="Q9" s="12">
        <v>198.75051546400005</v>
      </c>
      <c r="R9" s="12"/>
      <c r="S9" s="12">
        <v>224.47773923900002</v>
      </c>
      <c r="T9" s="12"/>
      <c r="U9" s="12">
        <v>304.97264171999996</v>
      </c>
      <c r="V9" s="12"/>
      <c r="W9" s="12">
        <v>494.859543825</v>
      </c>
      <c r="X9" s="12"/>
      <c r="Y9" s="12">
        <v>636.60141684099995</v>
      </c>
      <c r="Z9" s="12"/>
      <c r="AA9" s="12">
        <v>552.82107677699992</v>
      </c>
      <c r="AB9" s="12"/>
      <c r="AC9" s="12">
        <v>312.86404384509092</v>
      </c>
      <c r="AD9" s="12"/>
      <c r="AE9" s="12">
        <v>315.14365048400009</v>
      </c>
      <c r="AF9" s="12"/>
      <c r="AG9" s="12"/>
      <c r="AH9" s="71"/>
    </row>
    <row r="10" spans="2:34" ht="24">
      <c r="B10" s="10">
        <v>3</v>
      </c>
      <c r="C10" s="11" t="s">
        <v>22</v>
      </c>
      <c r="D10" s="12"/>
      <c r="E10" s="12">
        <v>148.0546477</v>
      </c>
      <c r="F10" s="12"/>
      <c r="G10" s="12">
        <v>273.0104637</v>
      </c>
      <c r="H10" s="12"/>
      <c r="I10" s="12">
        <v>227.06371830000001</v>
      </c>
      <c r="J10" s="12"/>
      <c r="K10" s="12">
        <v>304.00303509999998</v>
      </c>
      <c r="L10" s="12"/>
      <c r="M10" s="12">
        <v>260.97795689999998</v>
      </c>
      <c r="N10" s="12"/>
      <c r="O10" s="12">
        <v>361.77669839999999</v>
      </c>
      <c r="P10" s="12"/>
      <c r="Q10" s="12">
        <v>400.75988789999997</v>
      </c>
      <c r="R10" s="12"/>
      <c r="S10" s="12">
        <v>385.4185205</v>
      </c>
      <c r="T10" s="12"/>
      <c r="U10" s="12">
        <v>336.39383445099998</v>
      </c>
      <c r="V10" s="12"/>
      <c r="W10" s="12">
        <v>447.24319680000002</v>
      </c>
      <c r="X10" s="12"/>
      <c r="Y10" s="12">
        <v>437.8973489</v>
      </c>
      <c r="Z10" s="12"/>
      <c r="AA10" s="12">
        <v>518.51237330000004</v>
      </c>
      <c r="AB10" s="12"/>
      <c r="AC10" s="12">
        <v>850.54617445390932</v>
      </c>
      <c r="AD10" s="12"/>
      <c r="AE10" s="12">
        <v>766.34529999999995</v>
      </c>
      <c r="AF10" s="12"/>
      <c r="AG10" s="12"/>
    </row>
    <row r="11" spans="2:34">
      <c r="B11" s="7" t="s">
        <v>23</v>
      </c>
      <c r="C11" s="8" t="s">
        <v>24</v>
      </c>
      <c r="D11" s="13"/>
      <c r="E11" s="12">
        <v>159.51</v>
      </c>
      <c r="F11" s="13"/>
      <c r="G11" s="12">
        <v>630.95000000000005</v>
      </c>
      <c r="H11" s="12"/>
      <c r="I11" s="12">
        <v>619.05499999999984</v>
      </c>
      <c r="J11" s="12"/>
      <c r="K11" s="12">
        <v>674.62100000000009</v>
      </c>
      <c r="L11" s="12"/>
      <c r="M11" s="12">
        <v>659.07</v>
      </c>
      <c r="N11" s="12"/>
      <c r="O11" s="12">
        <v>923.28</v>
      </c>
      <c r="P11" s="12"/>
      <c r="Q11" s="12">
        <v>938.31</v>
      </c>
      <c r="R11" s="12"/>
      <c r="S11" s="12">
        <v>992.71329999999989</v>
      </c>
      <c r="T11" s="12"/>
      <c r="U11" s="12">
        <v>1036.3305246580003</v>
      </c>
      <c r="V11" s="12"/>
      <c r="W11" s="12">
        <v>1906.6029151569999</v>
      </c>
      <c r="X11" s="12"/>
      <c r="Y11" s="12">
        <v>1546.5614916970007</v>
      </c>
      <c r="Z11" s="12"/>
      <c r="AA11" s="12">
        <v>1160.9187012479995</v>
      </c>
      <c r="AB11" s="12"/>
      <c r="AC11" s="12">
        <v>1672.0477366109999</v>
      </c>
      <c r="AD11" s="12"/>
      <c r="AE11" s="52"/>
      <c r="AF11" s="12"/>
      <c r="AG11" s="12"/>
    </row>
    <row r="12" spans="2:34">
      <c r="E12" s="55"/>
    </row>
    <row r="13" spans="2:34">
      <c r="C13" s="51" t="s">
        <v>469</v>
      </c>
      <c r="AA13" s="71"/>
    </row>
    <row r="14" spans="2:34">
      <c r="C14" s="53"/>
    </row>
  </sheetData>
  <mergeCells count="19">
    <mergeCell ref="R4:S4"/>
    <mergeCell ref="T4:U4"/>
    <mergeCell ref="V4:W4"/>
    <mergeCell ref="X4:Y4"/>
    <mergeCell ref="Z4:AA4"/>
    <mergeCell ref="AF4:AG4"/>
    <mergeCell ref="B3:AE3"/>
    <mergeCell ref="M1:O1"/>
    <mergeCell ref="B4:B5"/>
    <mergeCell ref="C4:C5"/>
    <mergeCell ref="D4:E4"/>
    <mergeCell ref="F4:G4"/>
    <mergeCell ref="H4:I4"/>
    <mergeCell ref="J4:K4"/>
    <mergeCell ref="L4:M4"/>
    <mergeCell ref="N4:O4"/>
    <mergeCell ref="AB4:AC4"/>
    <mergeCell ref="AD4:AE4"/>
    <mergeCell ref="P4:Q4"/>
  </mergeCells>
  <pageMargins left="0.7" right="0.7" top="0.75" bottom="0.75" header="0.3" footer="0.3"/>
  <pageSetup paperSize="5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J40"/>
  <sheetViews>
    <sheetView workbookViewId="0">
      <selection activeCell="D18" sqref="D18"/>
    </sheetView>
  </sheetViews>
  <sheetFormatPr defaultRowHeight="15"/>
  <cols>
    <col min="4" max="4" width="22.140625" bestFit="1" customWidth="1"/>
    <col min="5" max="5" width="9.140625" customWidth="1"/>
  </cols>
  <sheetData>
    <row r="1" spans="4:10">
      <c r="D1" s="60" t="s">
        <v>471</v>
      </c>
      <c r="E1" s="60"/>
      <c r="F1" s="60"/>
      <c r="G1" s="60"/>
      <c r="H1" s="60"/>
      <c r="I1" s="60"/>
      <c r="J1" s="60"/>
    </row>
    <row r="2" spans="4:10">
      <c r="I2" t="s">
        <v>472</v>
      </c>
    </row>
    <row r="3" spans="4:10">
      <c r="D3" s="14" t="s">
        <v>49</v>
      </c>
      <c r="E3" s="61" t="s">
        <v>48</v>
      </c>
      <c r="F3" s="62"/>
      <c r="G3" s="61" t="s">
        <v>47</v>
      </c>
      <c r="H3" s="62"/>
      <c r="I3" s="61" t="s">
        <v>46</v>
      </c>
      <c r="J3" s="62"/>
    </row>
    <row r="4" spans="4:10">
      <c r="D4" s="26" t="s">
        <v>462</v>
      </c>
      <c r="E4" s="28">
        <v>32</v>
      </c>
      <c r="F4" s="27">
        <f>F24+F26+F37</f>
        <v>27.91</v>
      </c>
      <c r="G4" s="28">
        <v>20</v>
      </c>
      <c r="H4" s="27">
        <f>H24+H26+H37</f>
        <v>37.21</v>
      </c>
      <c r="I4" s="28">
        <v>20</v>
      </c>
      <c r="J4" s="27">
        <f>J24+J26+J37</f>
        <v>25.39</v>
      </c>
    </row>
    <row r="5" spans="4:10">
      <c r="D5" s="26" t="s">
        <v>36</v>
      </c>
      <c r="E5" s="28">
        <v>75</v>
      </c>
      <c r="F5" s="27">
        <f>F29</f>
        <v>21.41</v>
      </c>
      <c r="G5" s="28">
        <v>50</v>
      </c>
      <c r="H5" s="27">
        <f>H29</f>
        <v>58.04</v>
      </c>
      <c r="I5" s="28">
        <v>50</v>
      </c>
      <c r="J5" s="27">
        <f>J29</f>
        <v>55.78</v>
      </c>
    </row>
    <row r="6" spans="4:10">
      <c r="D6" s="26" t="s">
        <v>42</v>
      </c>
      <c r="E6" s="28">
        <v>58.65</v>
      </c>
      <c r="F6" s="27">
        <f>F23</f>
        <v>23</v>
      </c>
      <c r="G6" s="28">
        <v>58.84</v>
      </c>
      <c r="H6" s="27">
        <f>H23</f>
        <v>27.47</v>
      </c>
      <c r="I6" s="28">
        <v>0</v>
      </c>
      <c r="J6" s="27">
        <f>J23</f>
        <v>23.48</v>
      </c>
    </row>
    <row r="7" spans="4:10">
      <c r="D7" s="26" t="s">
        <v>463</v>
      </c>
      <c r="E7" s="28">
        <v>40</v>
      </c>
      <c r="F7" s="27">
        <f>F30+F31</f>
        <v>48.66</v>
      </c>
      <c r="G7" s="28">
        <v>40</v>
      </c>
      <c r="H7" s="27">
        <f>H30+H31</f>
        <v>106.61999999999999</v>
      </c>
      <c r="I7" s="28">
        <v>40</v>
      </c>
      <c r="J7" s="27">
        <f>J30+J31</f>
        <v>111.14</v>
      </c>
    </row>
    <row r="8" spans="4:10">
      <c r="D8" s="26" t="s">
        <v>27</v>
      </c>
      <c r="E8" s="28">
        <v>60</v>
      </c>
      <c r="F8" s="27">
        <f>F38</f>
        <v>0.59</v>
      </c>
      <c r="G8" s="28">
        <v>0</v>
      </c>
      <c r="H8" s="27">
        <f>H38</f>
        <v>0</v>
      </c>
      <c r="I8" s="28">
        <v>0</v>
      </c>
      <c r="J8" s="27">
        <f>J38</f>
        <v>0</v>
      </c>
    </row>
    <row r="9" spans="4:10">
      <c r="D9" s="26" t="s">
        <v>464</v>
      </c>
      <c r="E9" s="28">
        <v>30</v>
      </c>
      <c r="F9" s="63">
        <f>335.14-144.09</f>
        <v>191.04999999999998</v>
      </c>
      <c r="G9" s="28">
        <v>35</v>
      </c>
      <c r="H9" s="63">
        <f>585.92-245.84</f>
        <v>340.07999999999993</v>
      </c>
      <c r="I9" s="28">
        <v>40</v>
      </c>
      <c r="J9" s="63">
        <f>601.35-230.99</f>
        <v>370.36</v>
      </c>
    </row>
    <row r="10" spans="4:10">
      <c r="D10" s="26" t="s">
        <v>461</v>
      </c>
      <c r="E10" s="28">
        <v>75</v>
      </c>
      <c r="F10" s="63"/>
      <c r="G10" s="28">
        <v>50</v>
      </c>
      <c r="H10" s="63"/>
      <c r="I10" s="28">
        <v>60</v>
      </c>
      <c r="J10" s="63"/>
    </row>
    <row r="11" spans="4:10">
      <c r="D11" s="26" t="s">
        <v>465</v>
      </c>
      <c r="E11" s="28">
        <v>15</v>
      </c>
      <c r="F11" s="27">
        <f>F25</f>
        <v>22.52</v>
      </c>
      <c r="G11" s="28">
        <v>15</v>
      </c>
      <c r="H11" s="27">
        <f>H25</f>
        <v>16.5</v>
      </c>
      <c r="I11" s="28">
        <v>15</v>
      </c>
      <c r="J11" s="27">
        <f>J25</f>
        <v>15.2</v>
      </c>
    </row>
    <row r="12" spans="4:10">
      <c r="D12" s="14" t="s">
        <v>50</v>
      </c>
      <c r="E12" s="14">
        <f t="shared" ref="E12:J12" si="0">SUM(E4:E11)</f>
        <v>385.65</v>
      </c>
      <c r="F12" s="14">
        <f t="shared" si="0"/>
        <v>335.14</v>
      </c>
      <c r="G12" s="14">
        <f t="shared" si="0"/>
        <v>268.84000000000003</v>
      </c>
      <c r="H12" s="14">
        <f t="shared" si="0"/>
        <v>585.91999999999985</v>
      </c>
      <c r="I12" s="29">
        <f t="shared" si="0"/>
        <v>225</v>
      </c>
      <c r="J12" s="14">
        <f t="shared" si="0"/>
        <v>601.35000000000014</v>
      </c>
    </row>
    <row r="13" spans="4:10" s="32" customFormat="1">
      <c r="D13" s="30"/>
      <c r="E13" s="30"/>
      <c r="F13" s="30"/>
      <c r="G13" s="30"/>
      <c r="H13" s="30"/>
      <c r="I13" s="31"/>
      <c r="J13" s="30"/>
    </row>
    <row r="14" spans="4:10" s="32" customFormat="1">
      <c r="D14" s="33"/>
      <c r="E14" s="33"/>
      <c r="F14" s="33"/>
      <c r="G14" s="33"/>
      <c r="H14" s="33"/>
      <c r="I14" s="34"/>
      <c r="J14" s="33"/>
    </row>
    <row r="15" spans="4:10" s="32" customFormat="1">
      <c r="D15" s="33"/>
      <c r="E15" s="33"/>
      <c r="F15" s="33"/>
      <c r="G15" s="33"/>
      <c r="H15" s="33"/>
      <c r="I15" s="34"/>
      <c r="J15" s="33"/>
    </row>
    <row r="16" spans="4:10" s="32" customFormat="1">
      <c r="D16" s="33"/>
      <c r="E16" s="33"/>
      <c r="F16" s="33"/>
      <c r="G16" s="33"/>
      <c r="H16" s="33"/>
      <c r="I16" s="34"/>
      <c r="J16" s="33"/>
    </row>
    <row r="17" spans="4:10" s="32" customFormat="1">
      <c r="D17" s="33"/>
      <c r="E17" s="33"/>
      <c r="F17" s="33"/>
      <c r="G17" s="33"/>
      <c r="H17" s="33"/>
      <c r="I17" s="34"/>
      <c r="J17" s="33"/>
    </row>
    <row r="18" spans="4:10" s="32" customFormat="1">
      <c r="D18" s="33"/>
      <c r="E18" s="33"/>
      <c r="F18" s="33"/>
      <c r="G18" s="33"/>
      <c r="H18" s="33"/>
      <c r="I18" s="34"/>
      <c r="J18" s="33"/>
    </row>
    <row r="19" spans="4:10" s="32" customFormat="1">
      <c r="D19" s="33"/>
      <c r="E19" s="33"/>
      <c r="F19" s="33"/>
      <c r="G19" s="33"/>
      <c r="H19" s="33"/>
      <c r="I19" s="34"/>
      <c r="J19" s="33"/>
    </row>
    <row r="20" spans="4:10" hidden="1">
      <c r="D20" s="15" t="s">
        <v>45</v>
      </c>
      <c r="E20" s="15"/>
      <c r="F20" s="15">
        <v>31.14</v>
      </c>
      <c r="G20" s="15"/>
      <c r="H20" s="15">
        <v>7.72</v>
      </c>
      <c r="I20" s="15"/>
      <c r="J20" s="15">
        <v>0.96</v>
      </c>
    </row>
    <row r="21" spans="4:10" hidden="1">
      <c r="D21" s="15" t="s">
        <v>44</v>
      </c>
      <c r="E21" s="15"/>
      <c r="F21" s="15">
        <v>0</v>
      </c>
      <c r="G21" s="15"/>
      <c r="H21" s="15">
        <v>2.0299999999999998</v>
      </c>
      <c r="I21" s="15"/>
      <c r="J21" s="15">
        <v>0.88</v>
      </c>
    </row>
    <row r="22" spans="4:10" hidden="1">
      <c r="D22" s="15" t="s">
        <v>43</v>
      </c>
      <c r="E22" s="15"/>
      <c r="F22" s="15">
        <v>0</v>
      </c>
      <c r="G22" s="15"/>
      <c r="H22" s="15">
        <v>23.58</v>
      </c>
      <c r="I22" s="15"/>
      <c r="J22" s="15">
        <v>28.55</v>
      </c>
    </row>
    <row r="23" spans="4:10" hidden="1">
      <c r="D23" s="15" t="s">
        <v>42</v>
      </c>
      <c r="E23" s="15"/>
      <c r="F23" s="15">
        <v>23</v>
      </c>
      <c r="G23" s="15"/>
      <c r="H23" s="15">
        <v>27.47</v>
      </c>
      <c r="I23" s="15"/>
      <c r="J23" s="15">
        <v>23.48</v>
      </c>
    </row>
    <row r="24" spans="4:10" hidden="1">
      <c r="D24" s="15" t="s">
        <v>41</v>
      </c>
      <c r="E24" s="15"/>
      <c r="F24" s="15">
        <v>0</v>
      </c>
      <c r="G24" s="15"/>
      <c r="H24" s="15">
        <v>12.76</v>
      </c>
      <c r="I24" s="15"/>
      <c r="J24" s="15">
        <v>7.4</v>
      </c>
    </row>
    <row r="25" spans="4:10" hidden="1">
      <c r="D25" s="15" t="s">
        <v>40</v>
      </c>
      <c r="E25" s="15"/>
      <c r="F25" s="15">
        <v>22.52</v>
      </c>
      <c r="G25" s="15"/>
      <c r="H25" s="15">
        <v>16.5</v>
      </c>
      <c r="I25" s="15"/>
      <c r="J25" s="15">
        <v>15.2</v>
      </c>
    </row>
    <row r="26" spans="4:10" hidden="1">
      <c r="D26" s="15" t="s">
        <v>39</v>
      </c>
      <c r="E26" s="15"/>
      <c r="F26" s="15">
        <v>22.52</v>
      </c>
      <c r="G26" s="15"/>
      <c r="H26" s="15">
        <v>24.45</v>
      </c>
      <c r="I26" s="15"/>
      <c r="J26" s="15">
        <v>17.989999999999998</v>
      </c>
    </row>
    <row r="27" spans="4:10" hidden="1">
      <c r="D27" s="15" t="s">
        <v>38</v>
      </c>
      <c r="E27" s="15"/>
      <c r="F27" s="15"/>
      <c r="G27" s="15"/>
      <c r="H27" s="15">
        <v>15.9</v>
      </c>
      <c r="I27" s="15"/>
      <c r="J27" s="15">
        <v>4.4800000000000004</v>
      </c>
    </row>
    <row r="28" spans="4:10" hidden="1">
      <c r="D28" s="15" t="s">
        <v>37</v>
      </c>
      <c r="E28" s="15"/>
      <c r="F28" s="15">
        <v>2.5499999999999998</v>
      </c>
      <c r="G28" s="15"/>
      <c r="H28" s="15">
        <v>2.0299999999999998</v>
      </c>
      <c r="I28" s="15"/>
      <c r="J28" s="15">
        <v>1.3</v>
      </c>
    </row>
    <row r="29" spans="4:10" hidden="1">
      <c r="D29" s="15" t="s">
        <v>36</v>
      </c>
      <c r="E29" s="15"/>
      <c r="F29" s="15">
        <v>21.41</v>
      </c>
      <c r="G29" s="15"/>
      <c r="H29" s="15">
        <v>58.04</v>
      </c>
      <c r="I29" s="15"/>
      <c r="J29" s="15">
        <v>55.78</v>
      </c>
    </row>
    <row r="30" spans="4:10" hidden="1">
      <c r="D30" s="15" t="s">
        <v>35</v>
      </c>
      <c r="E30" s="15"/>
      <c r="F30" s="15">
        <v>48.66</v>
      </c>
      <c r="G30" s="15"/>
      <c r="H30" s="15">
        <v>34.299999999999997</v>
      </c>
      <c r="I30" s="15"/>
      <c r="J30" s="15">
        <v>3.22</v>
      </c>
    </row>
    <row r="31" spans="4:10" hidden="1">
      <c r="D31" s="15" t="s">
        <v>34</v>
      </c>
      <c r="E31" s="15"/>
      <c r="F31" s="15"/>
      <c r="G31" s="15"/>
      <c r="H31" s="15">
        <v>72.319999999999993</v>
      </c>
      <c r="I31" s="15"/>
      <c r="J31" s="15">
        <v>107.92</v>
      </c>
    </row>
    <row r="32" spans="4:10" hidden="1">
      <c r="D32" s="15" t="s">
        <v>33</v>
      </c>
      <c r="E32" s="15"/>
      <c r="F32" s="15">
        <f>194.48-46.56</f>
        <v>147.91999999999999</v>
      </c>
      <c r="G32" s="15"/>
      <c r="H32" s="15">
        <v>42.64</v>
      </c>
      <c r="I32" s="15"/>
      <c r="J32" s="15">
        <v>4.3899999999999997</v>
      </c>
    </row>
    <row r="33" spans="4:10" hidden="1">
      <c r="D33" s="15" t="s">
        <v>32</v>
      </c>
      <c r="E33" s="15"/>
      <c r="F33" s="15"/>
      <c r="G33" s="15"/>
      <c r="H33" s="15">
        <f>244.78-19.88</f>
        <v>224.9</v>
      </c>
      <c r="I33" s="15"/>
      <c r="J33" s="15">
        <f>267.72-14.18</f>
        <v>253.54000000000002</v>
      </c>
    </row>
    <row r="34" spans="4:10" hidden="1">
      <c r="D34" s="15" t="s">
        <v>31</v>
      </c>
      <c r="E34" s="15"/>
      <c r="F34" s="15"/>
      <c r="G34" s="15"/>
      <c r="H34" s="15">
        <v>21.28</v>
      </c>
      <c r="I34" s="15"/>
      <c r="J34" s="15">
        <v>28.85</v>
      </c>
    </row>
    <row r="35" spans="4:10" hidden="1">
      <c r="D35" s="15" t="s">
        <v>30</v>
      </c>
      <c r="E35" s="15"/>
      <c r="F35" s="15"/>
      <c r="G35" s="15"/>
      <c r="H35" s="15"/>
      <c r="I35" s="15"/>
      <c r="J35" s="15">
        <v>45.76</v>
      </c>
    </row>
    <row r="36" spans="4:10" hidden="1">
      <c r="D36" s="15" t="s">
        <v>29</v>
      </c>
      <c r="E36" s="15"/>
      <c r="F36" s="15">
        <v>9.44</v>
      </c>
      <c r="G36" s="15"/>
      <c r="H36" s="15"/>
      <c r="I36" s="15"/>
      <c r="J36" s="15"/>
    </row>
    <row r="37" spans="4:10" hidden="1">
      <c r="D37" s="15" t="s">
        <v>28</v>
      </c>
      <c r="E37" s="15"/>
      <c r="F37" s="15">
        <v>5.39</v>
      </c>
      <c r="G37" s="15"/>
      <c r="H37" s="15"/>
      <c r="I37" s="15"/>
      <c r="J37" s="15"/>
    </row>
    <row r="38" spans="4:10" hidden="1">
      <c r="D38" s="15" t="s">
        <v>27</v>
      </c>
      <c r="E38" s="15"/>
      <c r="F38" s="15">
        <v>0.59</v>
      </c>
      <c r="G38" s="15"/>
      <c r="H38" s="15"/>
      <c r="I38" s="15"/>
      <c r="J38" s="15"/>
    </row>
    <row r="39" spans="4:10" hidden="1">
      <c r="D39" s="15" t="s">
        <v>26</v>
      </c>
      <c r="E39" s="15"/>
      <c r="F39" s="15"/>
      <c r="G39" s="15"/>
      <c r="H39" s="15"/>
      <c r="I39" s="15"/>
      <c r="J39" s="15">
        <v>1.65</v>
      </c>
    </row>
    <row r="40" spans="4:10" hidden="1">
      <c r="D40" s="15"/>
      <c r="E40" s="15"/>
      <c r="F40" s="14">
        <f>SUM(F20:F39)</f>
        <v>335.13999999999993</v>
      </c>
      <c r="G40" s="14"/>
      <c r="H40" s="14">
        <f>SUM(H20:H39)</f>
        <v>585.91999999999996</v>
      </c>
      <c r="I40" s="14"/>
      <c r="J40" s="14">
        <f>SUM(J20:J39)</f>
        <v>601.34999999999991</v>
      </c>
    </row>
  </sheetData>
  <mergeCells count="7">
    <mergeCell ref="D1:J1"/>
    <mergeCell ref="E3:F3"/>
    <mergeCell ref="G3:H3"/>
    <mergeCell ref="I3:J3"/>
    <mergeCell ref="F9:F10"/>
    <mergeCell ref="H9:H10"/>
    <mergeCell ref="J9:J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5"/>
  <sheetViews>
    <sheetView workbookViewId="0">
      <selection activeCell="N15" sqref="N15"/>
    </sheetView>
  </sheetViews>
  <sheetFormatPr defaultRowHeight="15"/>
  <cols>
    <col min="3" max="3" width="38.140625" customWidth="1"/>
    <col min="4" max="4" width="10.5703125" customWidth="1"/>
  </cols>
  <sheetData>
    <row r="2" spans="3:5">
      <c r="C2" s="64" t="s">
        <v>467</v>
      </c>
      <c r="D2" s="64"/>
      <c r="E2" s="64"/>
    </row>
    <row r="3" spans="3:5" ht="15.75" thickBot="1">
      <c r="E3" t="s">
        <v>468</v>
      </c>
    </row>
    <row r="4" spans="3:5" ht="30.75" thickBot="1">
      <c r="C4" s="21" t="s">
        <v>57</v>
      </c>
      <c r="D4" s="20" t="s">
        <v>466</v>
      </c>
      <c r="E4" s="20" t="s">
        <v>16</v>
      </c>
    </row>
    <row r="5" spans="3:5" ht="15.75" thickBot="1">
      <c r="C5" s="19" t="s">
        <v>36</v>
      </c>
      <c r="D5" s="65">
        <v>800.06</v>
      </c>
      <c r="E5" s="18">
        <v>68.25</v>
      </c>
    </row>
    <row r="6" spans="3:5" ht="15.75" thickBot="1">
      <c r="C6" s="19" t="s">
        <v>56</v>
      </c>
      <c r="D6" s="66"/>
      <c r="E6" s="18">
        <v>36.22</v>
      </c>
    </row>
    <row r="7" spans="3:5" ht="15.75" thickBot="1">
      <c r="C7" s="19" t="s">
        <v>55</v>
      </c>
      <c r="D7" s="66"/>
      <c r="E7" s="18">
        <v>0.41</v>
      </c>
    </row>
    <row r="8" spans="3:5" ht="15.75" thickBot="1">
      <c r="C8" s="19" t="s">
        <v>54</v>
      </c>
      <c r="D8" s="66"/>
      <c r="E8" s="18">
        <v>2.35</v>
      </c>
    </row>
    <row r="9" spans="3:5" ht="15.75" thickBot="1">
      <c r="C9" s="19" t="s">
        <v>42</v>
      </c>
      <c r="D9" s="66"/>
      <c r="E9" s="18">
        <v>20.440000000000001</v>
      </c>
    </row>
    <row r="10" spans="3:5" ht="15.75" thickBot="1">
      <c r="C10" s="19" t="s">
        <v>53</v>
      </c>
      <c r="D10" s="66"/>
      <c r="E10" s="18">
        <v>167.16</v>
      </c>
    </row>
    <row r="11" spans="3:5" ht="15.75" thickBot="1">
      <c r="C11" s="19" t="s">
        <v>52</v>
      </c>
      <c r="D11" s="66"/>
      <c r="E11" s="18">
        <v>5.44</v>
      </c>
    </row>
    <row r="12" spans="3:5" ht="15.75" thickBot="1">
      <c r="C12" s="19" t="s">
        <v>51</v>
      </c>
      <c r="D12" s="66"/>
      <c r="E12" s="18">
        <v>48.23</v>
      </c>
    </row>
    <row r="13" spans="3:5" ht="15.75" thickBot="1">
      <c r="C13" s="19" t="s">
        <v>40</v>
      </c>
      <c r="D13" s="66"/>
      <c r="E13" s="18">
        <v>17.97</v>
      </c>
    </row>
    <row r="14" spans="3:5" ht="15.75" thickBot="1">
      <c r="C14" s="19" t="s">
        <v>33</v>
      </c>
      <c r="D14" s="67"/>
      <c r="E14" s="18">
        <v>294.70999999999998</v>
      </c>
    </row>
    <row r="15" spans="3:5" ht="15.75" thickBot="1">
      <c r="C15" s="17" t="s">
        <v>50</v>
      </c>
      <c r="D15" s="16">
        <v>800.06</v>
      </c>
      <c r="E15" s="16">
        <v>661.18</v>
      </c>
    </row>
  </sheetData>
  <mergeCells count="2">
    <mergeCell ref="C2:E2"/>
    <mergeCell ref="D5:D1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A16" sqref="A16"/>
    </sheetView>
  </sheetViews>
  <sheetFormatPr defaultRowHeight="15"/>
  <cols>
    <col min="1" max="1" width="46.5703125" bestFit="1" customWidth="1"/>
    <col min="2" max="2" width="19" customWidth="1"/>
    <col min="3" max="3" width="16" bestFit="1" customWidth="1"/>
  </cols>
  <sheetData>
    <row r="1" spans="1:3">
      <c r="A1" s="64" t="s">
        <v>167</v>
      </c>
      <c r="B1" s="64"/>
      <c r="C1" s="64"/>
    </row>
    <row r="3" spans="1:3">
      <c r="A3" s="24" t="s">
        <v>166</v>
      </c>
      <c r="B3" s="24" t="s">
        <v>466</v>
      </c>
      <c r="C3" s="35" t="s">
        <v>16</v>
      </c>
    </row>
    <row r="4" spans="1:3">
      <c r="A4" s="24" t="s">
        <v>165</v>
      </c>
      <c r="B4" s="49" t="s">
        <v>164</v>
      </c>
      <c r="C4" s="36" t="s">
        <v>164</v>
      </c>
    </row>
    <row r="5" spans="1:3">
      <c r="A5" s="39" t="s">
        <v>163</v>
      </c>
      <c r="B5" s="68">
        <f>789.34*10^7</f>
        <v>7893400000</v>
      </c>
      <c r="C5" s="47">
        <v>7408427674.7299995</v>
      </c>
    </row>
    <row r="6" spans="1:3">
      <c r="A6" s="40" t="s">
        <v>162</v>
      </c>
      <c r="B6" s="68"/>
      <c r="C6" s="47">
        <v>7408427674.7299995</v>
      </c>
    </row>
    <row r="7" spans="1:3">
      <c r="A7" s="41" t="s">
        <v>162</v>
      </c>
      <c r="B7" s="68"/>
      <c r="C7" s="47"/>
    </row>
    <row r="8" spans="1:3">
      <c r="A8" s="42" t="s">
        <v>161</v>
      </c>
      <c r="B8" s="68"/>
      <c r="C8" s="47">
        <v>3320373543.1399999</v>
      </c>
    </row>
    <row r="9" spans="1:3">
      <c r="A9" s="43" t="s">
        <v>161</v>
      </c>
      <c r="B9" s="68"/>
      <c r="C9" s="47"/>
    </row>
    <row r="10" spans="1:3">
      <c r="A10" s="44" t="s">
        <v>160</v>
      </c>
      <c r="B10" s="68"/>
      <c r="C10" s="47">
        <v>793598.78</v>
      </c>
    </row>
    <row r="11" spans="1:3">
      <c r="A11" s="44" t="s">
        <v>159</v>
      </c>
      <c r="B11" s="68"/>
      <c r="C11" s="47">
        <v>7159092.5999999996</v>
      </c>
    </row>
    <row r="12" spans="1:3">
      <c r="A12" s="44" t="s">
        <v>157</v>
      </c>
      <c r="B12" s="68"/>
      <c r="C12" s="47">
        <v>255903824.06999999</v>
      </c>
    </row>
    <row r="13" spans="1:3">
      <c r="A13" s="44" t="s">
        <v>156</v>
      </c>
      <c r="B13" s="68"/>
      <c r="C13" s="47">
        <v>1307732478.46</v>
      </c>
    </row>
    <row r="14" spans="1:3">
      <c r="A14" s="44" t="s">
        <v>155</v>
      </c>
      <c r="B14" s="68"/>
      <c r="C14" s="47">
        <v>239295.49</v>
      </c>
    </row>
    <row r="15" spans="1:3">
      <c r="A15" s="44" t="s">
        <v>154</v>
      </c>
      <c r="B15" s="68"/>
      <c r="C15" s="47">
        <v>59945267.549999997</v>
      </c>
    </row>
    <row r="16" spans="1:3">
      <c r="A16" s="44" t="s">
        <v>152</v>
      </c>
      <c r="B16" s="68"/>
      <c r="C16" s="47">
        <v>6008986.9400000004</v>
      </c>
    </row>
    <row r="17" spans="1:3">
      <c r="A17" s="44" t="s">
        <v>151</v>
      </c>
      <c r="B17" s="68"/>
      <c r="C17" s="47">
        <v>1241402.56</v>
      </c>
    </row>
    <row r="18" spans="1:3">
      <c r="A18" s="44" t="s">
        <v>150</v>
      </c>
      <c r="B18" s="68"/>
      <c r="C18" s="47">
        <v>1639501.52</v>
      </c>
    </row>
    <row r="19" spans="1:3">
      <c r="A19" s="44" t="s">
        <v>149</v>
      </c>
      <c r="B19" s="68"/>
      <c r="C19" s="47">
        <v>620419271.34000003</v>
      </c>
    </row>
    <row r="20" spans="1:3">
      <c r="A20" s="44" t="s">
        <v>148</v>
      </c>
      <c r="B20" s="68"/>
      <c r="C20" s="47">
        <v>51157991.039999999</v>
      </c>
    </row>
    <row r="21" spans="1:3">
      <c r="A21" s="44" t="s">
        <v>145</v>
      </c>
      <c r="B21" s="68"/>
      <c r="C21" s="47">
        <v>1966971.79</v>
      </c>
    </row>
    <row r="22" spans="1:3">
      <c r="A22" s="44" t="s">
        <v>144</v>
      </c>
      <c r="B22" s="68"/>
      <c r="C22" s="47">
        <v>94839.54</v>
      </c>
    </row>
    <row r="23" spans="1:3">
      <c r="A23" s="44" t="s">
        <v>143</v>
      </c>
      <c r="B23" s="68"/>
      <c r="C23" s="47">
        <v>273691728.20999998</v>
      </c>
    </row>
    <row r="24" spans="1:3">
      <c r="A24" s="44" t="s">
        <v>138</v>
      </c>
      <c r="B24" s="68"/>
      <c r="C24" s="47">
        <v>1959415.51</v>
      </c>
    </row>
    <row r="25" spans="1:3">
      <c r="A25" s="44" t="s">
        <v>136</v>
      </c>
      <c r="B25" s="68"/>
      <c r="C25" s="47">
        <v>12985503.6</v>
      </c>
    </row>
    <row r="26" spans="1:3">
      <c r="A26" s="44" t="s">
        <v>134</v>
      </c>
      <c r="B26" s="68"/>
      <c r="C26" s="47">
        <v>703827036.76999998</v>
      </c>
    </row>
    <row r="27" spans="1:3">
      <c r="A27" s="44" t="s">
        <v>129</v>
      </c>
      <c r="B27" s="68"/>
      <c r="C27" s="47">
        <v>13607337.369999999</v>
      </c>
    </row>
    <row r="28" spans="1:3">
      <c r="A28" s="44" t="s">
        <v>123</v>
      </c>
      <c r="B28" s="68"/>
      <c r="C28" s="47"/>
    </row>
    <row r="29" spans="1:3">
      <c r="A29" s="42" t="s">
        <v>121</v>
      </c>
      <c r="B29" s="68"/>
      <c r="C29" s="47">
        <v>4088054131.5900002</v>
      </c>
    </row>
    <row r="30" spans="1:3">
      <c r="A30" s="44" t="s">
        <v>120</v>
      </c>
      <c r="B30" s="68"/>
      <c r="C30" s="47"/>
    </row>
    <row r="31" spans="1:3">
      <c r="A31" s="44" t="s">
        <v>117</v>
      </c>
      <c r="B31" s="68"/>
      <c r="C31" s="47">
        <v>792344182.12</v>
      </c>
    </row>
    <row r="32" spans="1:3">
      <c r="A32" s="44" t="s">
        <v>92</v>
      </c>
      <c r="B32" s="68"/>
      <c r="C32" s="47">
        <v>2285416260.6199999</v>
      </c>
    </row>
    <row r="33" spans="1:3">
      <c r="A33" s="44" t="s">
        <v>81</v>
      </c>
      <c r="B33" s="68"/>
      <c r="C33" s="47"/>
    </row>
    <row r="34" spans="1:3">
      <c r="A34" s="44" t="s">
        <v>79</v>
      </c>
      <c r="B34" s="68"/>
      <c r="C34" s="47">
        <v>142592735.09999999</v>
      </c>
    </row>
    <row r="35" spans="1:3">
      <c r="A35" s="44" t="s">
        <v>70</v>
      </c>
      <c r="B35" s="68"/>
      <c r="C35" s="47">
        <v>209075141.81</v>
      </c>
    </row>
    <row r="36" spans="1:3">
      <c r="A36" s="44" t="s">
        <v>69</v>
      </c>
      <c r="B36" s="68"/>
      <c r="C36" s="47">
        <v>119668816.73999999</v>
      </c>
    </row>
    <row r="37" spans="1:3">
      <c r="A37" s="44" t="s">
        <v>68</v>
      </c>
      <c r="B37" s="68"/>
      <c r="C37" s="47">
        <v>471438944.44999999</v>
      </c>
    </row>
    <row r="38" spans="1:3">
      <c r="A38" s="44" t="s">
        <v>60</v>
      </c>
      <c r="B38" s="68"/>
      <c r="C38" s="47">
        <v>-53056575.93</v>
      </c>
    </row>
    <row r="39" spans="1:3">
      <c r="A39" s="44" t="s">
        <v>59</v>
      </c>
      <c r="B39" s="68"/>
      <c r="C39" s="47">
        <v>120574626.68000001</v>
      </c>
    </row>
  </sheetData>
  <autoFilter ref="A4:C39"/>
  <mergeCells count="2">
    <mergeCell ref="A1:C1"/>
    <mergeCell ref="B5:B3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19" zoomScale="115" zoomScaleNormal="115" workbookViewId="0">
      <selection activeCell="N15" sqref="N15"/>
    </sheetView>
  </sheetViews>
  <sheetFormatPr defaultRowHeight="15"/>
  <cols>
    <col min="1" max="1" width="46.5703125" bestFit="1" customWidth="1"/>
    <col min="2" max="2" width="19" customWidth="1"/>
    <col min="3" max="3" width="16" bestFit="1" customWidth="1"/>
  </cols>
  <sheetData>
    <row r="1" spans="1:3">
      <c r="A1" s="64" t="s">
        <v>212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9">
        <f>902.47*10^7</f>
        <v>9024700000</v>
      </c>
      <c r="C5" s="47">
        <v>9426222184.8400002</v>
      </c>
    </row>
    <row r="6" spans="1:3">
      <c r="A6" s="40" t="s">
        <v>162</v>
      </c>
      <c r="B6" s="70"/>
      <c r="C6" s="47">
        <v>9426222184.8400002</v>
      </c>
    </row>
    <row r="7" spans="1:3">
      <c r="A7" s="41" t="s">
        <v>162</v>
      </c>
      <c r="B7" s="70"/>
      <c r="C7" s="47"/>
    </row>
    <row r="8" spans="1:3">
      <c r="A8" s="42" t="s">
        <v>161</v>
      </c>
      <c r="B8" s="70"/>
      <c r="C8" s="47">
        <v>3932003486.3200002</v>
      </c>
    </row>
    <row r="9" spans="1:3">
      <c r="A9" s="43" t="s">
        <v>161</v>
      </c>
      <c r="B9" s="70"/>
      <c r="C9" s="47"/>
    </row>
    <row r="10" spans="1:3">
      <c r="A10" s="44" t="s">
        <v>160</v>
      </c>
      <c r="B10" s="70"/>
      <c r="C10" s="47">
        <v>457220.82</v>
      </c>
    </row>
    <row r="11" spans="1:3">
      <c r="A11" s="44" t="s">
        <v>159</v>
      </c>
      <c r="B11" s="70"/>
      <c r="C11" s="47">
        <v>1132398.33</v>
      </c>
    </row>
    <row r="12" spans="1:3">
      <c r="A12" s="44" t="s">
        <v>157</v>
      </c>
      <c r="B12" s="70"/>
      <c r="C12" s="47">
        <v>71091291.840000004</v>
      </c>
    </row>
    <row r="13" spans="1:3">
      <c r="A13" s="44" t="s">
        <v>156</v>
      </c>
      <c r="B13" s="70"/>
      <c r="C13" s="47">
        <v>978686158.80999994</v>
      </c>
    </row>
    <row r="14" spans="1:3">
      <c r="A14" s="44" t="s">
        <v>155</v>
      </c>
      <c r="B14" s="70"/>
      <c r="C14" s="47"/>
    </row>
    <row r="15" spans="1:3">
      <c r="A15" s="44" t="s">
        <v>154</v>
      </c>
      <c r="B15" s="70"/>
      <c r="C15" s="47">
        <v>4446739.6399999997</v>
      </c>
    </row>
    <row r="16" spans="1:3">
      <c r="A16" s="44" t="s">
        <v>152</v>
      </c>
      <c r="B16" s="70"/>
      <c r="C16" s="47">
        <v>16992.669999999998</v>
      </c>
    </row>
    <row r="17" spans="1:3">
      <c r="A17" s="44" t="s">
        <v>151</v>
      </c>
      <c r="B17" s="70"/>
      <c r="C17" s="47">
        <v>-823332.78</v>
      </c>
    </row>
    <row r="18" spans="1:3">
      <c r="A18" s="44" t="s">
        <v>150</v>
      </c>
      <c r="B18" s="70"/>
      <c r="C18" s="47">
        <v>135500.6</v>
      </c>
    </row>
    <row r="19" spans="1:3">
      <c r="A19" s="44" t="s">
        <v>149</v>
      </c>
      <c r="B19" s="70"/>
      <c r="C19" s="47">
        <v>182111985.62</v>
      </c>
    </row>
    <row r="20" spans="1:3">
      <c r="A20" s="44" t="s">
        <v>148</v>
      </c>
      <c r="B20" s="70"/>
      <c r="C20" s="47">
        <v>65886599.439999998</v>
      </c>
    </row>
    <row r="21" spans="1:3">
      <c r="A21" s="44" t="s">
        <v>145</v>
      </c>
      <c r="B21" s="70"/>
      <c r="C21" s="47">
        <v>363328.77</v>
      </c>
    </row>
    <row r="22" spans="1:3">
      <c r="A22" s="44" t="s">
        <v>144</v>
      </c>
      <c r="B22" s="70"/>
      <c r="C22" s="47">
        <v>131292.51</v>
      </c>
    </row>
    <row r="23" spans="1:3">
      <c r="A23" s="44" t="s">
        <v>143</v>
      </c>
      <c r="B23" s="70"/>
      <c r="C23" s="47">
        <v>344570933.81999999</v>
      </c>
    </row>
    <row r="24" spans="1:3">
      <c r="A24" s="44" t="s">
        <v>138</v>
      </c>
      <c r="B24" s="70"/>
      <c r="C24" s="47">
        <v>1140129.5900000001</v>
      </c>
    </row>
    <row r="25" spans="1:3">
      <c r="A25" s="44" t="s">
        <v>136</v>
      </c>
      <c r="B25" s="70"/>
      <c r="C25" s="47">
        <v>4022901.22</v>
      </c>
    </row>
    <row r="26" spans="1:3">
      <c r="A26" s="44" t="s">
        <v>134</v>
      </c>
      <c r="B26" s="70"/>
      <c r="C26" s="47">
        <v>1514446656.25</v>
      </c>
    </row>
    <row r="27" spans="1:3">
      <c r="A27" s="44" t="s">
        <v>129</v>
      </c>
      <c r="B27" s="70"/>
      <c r="C27" s="47">
        <v>693982913.75999999</v>
      </c>
    </row>
    <row r="28" spans="1:3">
      <c r="A28" s="44" t="s">
        <v>206</v>
      </c>
      <c r="B28" s="70"/>
      <c r="C28" s="47"/>
    </row>
    <row r="29" spans="1:3">
      <c r="A29" s="44" t="s">
        <v>204</v>
      </c>
      <c r="B29" s="70"/>
      <c r="C29" s="47">
        <v>57024606.280000001</v>
      </c>
    </row>
    <row r="30" spans="1:3">
      <c r="A30" s="44" t="s">
        <v>123</v>
      </c>
      <c r="B30" s="70"/>
      <c r="C30" s="47">
        <v>13179169.130000001</v>
      </c>
    </row>
    <row r="31" spans="1:3">
      <c r="A31" s="42" t="s">
        <v>121</v>
      </c>
      <c r="B31" s="70"/>
      <c r="C31" s="47">
        <v>5494218698.5200005</v>
      </c>
    </row>
    <row r="32" spans="1:3">
      <c r="A32" s="44" t="s">
        <v>120</v>
      </c>
      <c r="B32" s="70"/>
      <c r="C32" s="47">
        <v>47693460.579999998</v>
      </c>
    </row>
    <row r="33" spans="1:3">
      <c r="A33" s="44" t="s">
        <v>117</v>
      </c>
      <c r="B33" s="70"/>
      <c r="C33" s="47">
        <v>2417330214.02</v>
      </c>
    </row>
    <row r="34" spans="1:3">
      <c r="A34" s="44" t="s">
        <v>92</v>
      </c>
      <c r="B34" s="70"/>
      <c r="C34" s="47">
        <v>2196780873.0799999</v>
      </c>
    </row>
    <row r="35" spans="1:3">
      <c r="A35" s="44" t="s">
        <v>81</v>
      </c>
      <c r="B35" s="70"/>
      <c r="C35" s="47">
        <v>6553293.5300000003</v>
      </c>
    </row>
    <row r="36" spans="1:3">
      <c r="A36" s="23" t="s">
        <v>79</v>
      </c>
      <c r="B36" s="70"/>
      <c r="C36" s="22">
        <v>130573324</v>
      </c>
    </row>
    <row r="37" spans="1:3">
      <c r="A37" s="23" t="s">
        <v>70</v>
      </c>
      <c r="B37" s="70"/>
      <c r="C37" s="22">
        <v>29406214.77</v>
      </c>
    </row>
    <row r="38" spans="1:3">
      <c r="A38" s="23" t="s">
        <v>69</v>
      </c>
      <c r="B38" s="70"/>
      <c r="C38" s="22">
        <v>7424368.7599999998</v>
      </c>
    </row>
    <row r="39" spans="1:3">
      <c r="A39" s="23" t="s">
        <v>68</v>
      </c>
      <c r="B39" s="70"/>
      <c r="C39" s="22">
        <v>553255291.85000002</v>
      </c>
    </row>
    <row r="40" spans="1:3">
      <c r="A40" s="23" t="s">
        <v>60</v>
      </c>
      <c r="B40" s="70"/>
      <c r="C40" s="22">
        <v>-2653754.79</v>
      </c>
    </row>
    <row r="41" spans="1:3">
      <c r="A41" s="23" t="s">
        <v>59</v>
      </c>
      <c r="B41" s="70"/>
      <c r="C41" s="22">
        <v>107855412.72</v>
      </c>
    </row>
  </sheetData>
  <autoFilter ref="A4:C41"/>
  <mergeCells count="2">
    <mergeCell ref="A1:C1"/>
    <mergeCell ref="B5:B4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4" workbookViewId="0">
      <selection activeCell="B5" sqref="B5:B41"/>
    </sheetView>
  </sheetViews>
  <sheetFormatPr defaultRowHeight="15"/>
  <cols>
    <col min="1" max="1" width="46.5703125" customWidth="1"/>
    <col min="2" max="2" width="19" customWidth="1"/>
    <col min="3" max="3" width="16" customWidth="1"/>
    <col min="7" max="7" width="11" bestFit="1" customWidth="1"/>
  </cols>
  <sheetData>
    <row r="1" spans="1:3">
      <c r="A1" s="64" t="s">
        <v>217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9">
        <f>928.1*10^7</f>
        <v>9281000000</v>
      </c>
      <c r="C5" s="47">
        <v>9774066660.8299999</v>
      </c>
    </row>
    <row r="6" spans="1:3">
      <c r="A6" s="40" t="s">
        <v>162</v>
      </c>
      <c r="B6" s="70"/>
      <c r="C6" s="47">
        <v>9774066660.8299999</v>
      </c>
    </row>
    <row r="7" spans="1:3">
      <c r="A7" s="41" t="s">
        <v>162</v>
      </c>
      <c r="B7" s="70"/>
      <c r="C7" s="47"/>
    </row>
    <row r="8" spans="1:3">
      <c r="A8" s="42" t="s">
        <v>161</v>
      </c>
      <c r="B8" s="70"/>
      <c r="C8" s="47">
        <v>3778962627.1900001</v>
      </c>
    </row>
    <row r="9" spans="1:3">
      <c r="A9" s="43" t="s">
        <v>161</v>
      </c>
      <c r="B9" s="70"/>
      <c r="C9" s="47"/>
    </row>
    <row r="10" spans="1:3">
      <c r="A10" s="44" t="s">
        <v>160</v>
      </c>
      <c r="B10" s="70"/>
      <c r="C10" s="47">
        <v>543756.84</v>
      </c>
    </row>
    <row r="11" spans="1:3">
      <c r="A11" s="44" t="s">
        <v>159</v>
      </c>
      <c r="B11" s="70"/>
      <c r="C11" s="47">
        <v>338382.21</v>
      </c>
    </row>
    <row r="12" spans="1:3">
      <c r="A12" s="44" t="s">
        <v>157</v>
      </c>
      <c r="B12" s="70"/>
      <c r="C12" s="47">
        <v>60162470.240000002</v>
      </c>
    </row>
    <row r="13" spans="1:3">
      <c r="A13" s="44" t="s">
        <v>156</v>
      </c>
      <c r="B13" s="70"/>
      <c r="C13" s="47">
        <v>195009519.66</v>
      </c>
    </row>
    <row r="14" spans="1:3">
      <c r="A14" s="44" t="s">
        <v>155</v>
      </c>
      <c r="B14" s="70"/>
      <c r="C14" s="47"/>
    </row>
    <row r="15" spans="1:3">
      <c r="A15" s="44" t="s">
        <v>154</v>
      </c>
      <c r="B15" s="70"/>
      <c r="C15" s="47">
        <v>716940.64</v>
      </c>
    </row>
    <row r="16" spans="1:3">
      <c r="A16" s="44" t="s">
        <v>152</v>
      </c>
      <c r="B16" s="70"/>
      <c r="C16" s="47"/>
    </row>
    <row r="17" spans="1:3">
      <c r="A17" s="44" t="s">
        <v>151</v>
      </c>
      <c r="B17" s="70"/>
      <c r="C17" s="47">
        <v>-151522.87</v>
      </c>
    </row>
    <row r="18" spans="1:3">
      <c r="A18" s="44" t="s">
        <v>150</v>
      </c>
      <c r="B18" s="70"/>
      <c r="C18" s="47">
        <v>154197.57</v>
      </c>
    </row>
    <row r="19" spans="1:3">
      <c r="A19" s="44" t="s">
        <v>149</v>
      </c>
      <c r="B19" s="70"/>
      <c r="C19" s="47">
        <v>22835387.620000001</v>
      </c>
    </row>
    <row r="20" spans="1:3">
      <c r="A20" s="44" t="s">
        <v>148</v>
      </c>
      <c r="B20" s="70"/>
      <c r="C20" s="47">
        <v>98764628.590000004</v>
      </c>
    </row>
    <row r="21" spans="1:3">
      <c r="A21" s="44" t="s">
        <v>145</v>
      </c>
      <c r="B21" s="70"/>
      <c r="C21" s="47">
        <v>329833.82</v>
      </c>
    </row>
    <row r="22" spans="1:3">
      <c r="A22" s="44" t="s">
        <v>144</v>
      </c>
      <c r="B22" s="70"/>
      <c r="C22" s="47">
        <v>-39594.51</v>
      </c>
    </row>
    <row r="23" spans="1:3">
      <c r="A23" s="44" t="s">
        <v>143</v>
      </c>
      <c r="B23" s="70"/>
      <c r="C23" s="47">
        <v>50849332.270000003</v>
      </c>
    </row>
    <row r="24" spans="1:3">
      <c r="A24" s="44" t="s">
        <v>138</v>
      </c>
      <c r="B24" s="70"/>
      <c r="C24" s="47">
        <v>2588721.77</v>
      </c>
    </row>
    <row r="25" spans="1:3">
      <c r="A25" s="44" t="s">
        <v>136</v>
      </c>
      <c r="B25" s="70"/>
      <c r="C25" s="47">
        <v>1687109.61</v>
      </c>
    </row>
    <row r="26" spans="1:3">
      <c r="A26" s="44" t="s">
        <v>134</v>
      </c>
      <c r="B26" s="70"/>
      <c r="C26" s="47">
        <v>1985820897.0899999</v>
      </c>
    </row>
    <row r="27" spans="1:3">
      <c r="A27" s="44" t="s">
        <v>129</v>
      </c>
      <c r="B27" s="70"/>
      <c r="C27" s="47">
        <v>397401842.56999999</v>
      </c>
    </row>
    <row r="28" spans="1:3">
      <c r="A28" s="44" t="s">
        <v>206</v>
      </c>
      <c r="B28" s="70"/>
      <c r="C28" s="47">
        <v>790000</v>
      </c>
    </row>
    <row r="29" spans="1:3">
      <c r="A29" s="44" t="s">
        <v>204</v>
      </c>
      <c r="B29" s="70"/>
      <c r="C29" s="47">
        <v>918391043.39999998</v>
      </c>
    </row>
    <row r="30" spans="1:3">
      <c r="A30" s="44" t="s">
        <v>123</v>
      </c>
      <c r="B30" s="70"/>
      <c r="C30" s="47">
        <v>42769680.670000002</v>
      </c>
    </row>
    <row r="31" spans="1:3">
      <c r="A31" s="42" t="s">
        <v>121</v>
      </c>
      <c r="B31" s="70"/>
      <c r="C31" s="47">
        <v>5995104033.6400003</v>
      </c>
    </row>
    <row r="32" spans="1:3">
      <c r="A32" s="44" t="s">
        <v>120</v>
      </c>
      <c r="B32" s="70"/>
      <c r="C32" s="47">
        <v>122202301.17</v>
      </c>
    </row>
    <row r="33" spans="1:3">
      <c r="A33" s="44" t="s">
        <v>117</v>
      </c>
      <c r="B33" s="70"/>
      <c r="C33" s="47">
        <v>2372477364.6900001</v>
      </c>
    </row>
    <row r="34" spans="1:3">
      <c r="A34" s="44" t="s">
        <v>92</v>
      </c>
      <c r="B34" s="70"/>
      <c r="C34" s="47">
        <v>2438966120.0700002</v>
      </c>
    </row>
    <row r="35" spans="1:3">
      <c r="A35" s="44" t="s">
        <v>81</v>
      </c>
      <c r="B35" s="70"/>
      <c r="C35" s="47">
        <v>216126.64</v>
      </c>
    </row>
    <row r="36" spans="1:3">
      <c r="A36" s="23" t="s">
        <v>79</v>
      </c>
      <c r="B36" s="70"/>
      <c r="C36" s="22">
        <v>77580481.489999995</v>
      </c>
    </row>
    <row r="37" spans="1:3">
      <c r="A37" s="23" t="s">
        <v>70</v>
      </c>
      <c r="B37" s="70"/>
      <c r="C37" s="22">
        <v>3358153.7</v>
      </c>
    </row>
    <row r="38" spans="1:3">
      <c r="A38" s="23" t="s">
        <v>69</v>
      </c>
      <c r="B38" s="70"/>
      <c r="C38" s="22">
        <v>645780.44999999995</v>
      </c>
    </row>
    <row r="39" spans="1:3">
      <c r="A39" s="23" t="s">
        <v>68</v>
      </c>
      <c r="B39" s="70"/>
      <c r="C39" s="22">
        <v>809468181.65999997</v>
      </c>
    </row>
    <row r="40" spans="1:3">
      <c r="A40" s="23" t="s">
        <v>60</v>
      </c>
      <c r="B40" s="70"/>
      <c r="C40" s="22">
        <v>-1083646.46</v>
      </c>
    </row>
    <row r="41" spans="1:3">
      <c r="A41" s="23" t="s">
        <v>59</v>
      </c>
      <c r="B41" s="70"/>
      <c r="C41" s="22">
        <v>171273170.22999999</v>
      </c>
    </row>
  </sheetData>
  <autoFilter ref="A4:C41"/>
  <mergeCells count="2">
    <mergeCell ref="A1:C1"/>
    <mergeCell ref="B5:B4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4" workbookViewId="0">
      <selection activeCell="N15" sqref="N15"/>
    </sheetView>
  </sheetViews>
  <sheetFormatPr defaultRowHeight="15"/>
  <cols>
    <col min="1" max="1" width="46.5703125" bestFit="1" customWidth="1"/>
    <col min="2" max="2" width="19" customWidth="1"/>
    <col min="3" max="3" width="17" bestFit="1" customWidth="1"/>
  </cols>
  <sheetData>
    <row r="1" spans="1:3">
      <c r="A1" s="64" t="s">
        <v>243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9">
        <f>1055.33*10^7</f>
        <v>10553300000</v>
      </c>
      <c r="C5" s="47">
        <v>11412300777.42</v>
      </c>
    </row>
    <row r="6" spans="1:3">
      <c r="A6" s="40" t="s">
        <v>162</v>
      </c>
      <c r="B6" s="70"/>
      <c r="C6" s="47">
        <v>11412300777.42</v>
      </c>
    </row>
    <row r="7" spans="1:3">
      <c r="A7" s="41" t="s">
        <v>162</v>
      </c>
      <c r="B7" s="70"/>
      <c r="C7" s="47"/>
    </row>
    <row r="8" spans="1:3">
      <c r="A8" s="42" t="s">
        <v>161</v>
      </c>
      <c r="B8" s="70"/>
      <c r="C8" s="47">
        <v>5313283840.3500004</v>
      </c>
    </row>
    <row r="9" spans="1:3">
      <c r="A9" s="43" t="s">
        <v>161</v>
      </c>
      <c r="B9" s="70"/>
      <c r="C9" s="47"/>
    </row>
    <row r="10" spans="1:3">
      <c r="A10" s="44" t="s">
        <v>160</v>
      </c>
      <c r="B10" s="70"/>
      <c r="C10" s="47"/>
    </row>
    <row r="11" spans="1:3">
      <c r="A11" s="44" t="s">
        <v>159</v>
      </c>
      <c r="B11" s="70"/>
      <c r="C11" s="47">
        <v>11021.91</v>
      </c>
    </row>
    <row r="12" spans="1:3">
      <c r="A12" s="44" t="s">
        <v>157</v>
      </c>
      <c r="B12" s="70"/>
      <c r="C12" s="47">
        <v>20121958.34</v>
      </c>
    </row>
    <row r="13" spans="1:3">
      <c r="A13" s="44" t="s">
        <v>156</v>
      </c>
      <c r="B13" s="70"/>
      <c r="C13" s="47">
        <v>7466370.1500000004</v>
      </c>
    </row>
    <row r="14" spans="1:3">
      <c r="A14" s="44" t="s">
        <v>154</v>
      </c>
      <c r="B14" s="70"/>
      <c r="C14" s="47">
        <v>48780.27</v>
      </c>
    </row>
    <row r="15" spans="1:3">
      <c r="A15" s="44" t="s">
        <v>152</v>
      </c>
      <c r="B15" s="70"/>
      <c r="C15" s="47"/>
    </row>
    <row r="16" spans="1:3">
      <c r="A16" s="44" t="s">
        <v>151</v>
      </c>
      <c r="B16" s="70"/>
      <c r="C16" s="47"/>
    </row>
    <row r="17" spans="1:3">
      <c r="A17" s="44" t="s">
        <v>150</v>
      </c>
      <c r="B17" s="70"/>
      <c r="C17" s="47">
        <v>43326.080000000002</v>
      </c>
    </row>
    <row r="18" spans="1:3">
      <c r="A18" s="44" t="s">
        <v>149</v>
      </c>
      <c r="B18" s="70"/>
      <c r="C18" s="47">
        <v>2596943.96</v>
      </c>
    </row>
    <row r="19" spans="1:3">
      <c r="A19" s="44" t="s">
        <v>148</v>
      </c>
      <c r="B19" s="70"/>
      <c r="C19" s="47">
        <v>65652280.719999999</v>
      </c>
    </row>
    <row r="20" spans="1:3">
      <c r="A20" s="44" t="s">
        <v>145</v>
      </c>
      <c r="B20" s="70"/>
      <c r="C20" s="47"/>
    </row>
    <row r="21" spans="1:3">
      <c r="A21" s="44" t="s">
        <v>143</v>
      </c>
      <c r="B21" s="70"/>
      <c r="C21" s="47">
        <v>29190023.600000001</v>
      </c>
    </row>
    <row r="22" spans="1:3">
      <c r="A22" s="44" t="s">
        <v>138</v>
      </c>
      <c r="B22" s="70"/>
      <c r="C22" s="47">
        <v>2433509.0099999998</v>
      </c>
    </row>
    <row r="23" spans="1:3">
      <c r="A23" s="44" t="s">
        <v>136</v>
      </c>
      <c r="B23" s="70"/>
      <c r="C23" s="47">
        <v>387080.62</v>
      </c>
    </row>
    <row r="24" spans="1:3">
      <c r="A24" s="44" t="s">
        <v>134</v>
      </c>
      <c r="B24" s="70"/>
      <c r="C24" s="47">
        <v>2337571094.1599998</v>
      </c>
    </row>
    <row r="25" spans="1:3">
      <c r="A25" s="44" t="s">
        <v>129</v>
      </c>
      <c r="B25" s="70"/>
      <c r="C25" s="47">
        <v>329301617.89999998</v>
      </c>
    </row>
    <row r="26" spans="1:3">
      <c r="A26" s="44" t="s">
        <v>206</v>
      </c>
      <c r="B26" s="70"/>
      <c r="C26" s="47">
        <v>1229661.82</v>
      </c>
    </row>
    <row r="27" spans="1:3">
      <c r="A27" s="44" t="s">
        <v>204</v>
      </c>
      <c r="B27" s="70"/>
      <c r="C27" s="47">
        <v>2493236978.2399998</v>
      </c>
    </row>
    <row r="28" spans="1:3">
      <c r="A28" s="44" t="s">
        <v>123</v>
      </c>
      <c r="B28" s="70"/>
      <c r="C28" s="47">
        <v>18116627.260000002</v>
      </c>
    </row>
    <row r="29" spans="1:3">
      <c r="A29" s="44" t="s">
        <v>237</v>
      </c>
      <c r="B29" s="70"/>
      <c r="C29" s="47">
        <v>5876566.3099999996</v>
      </c>
    </row>
    <row r="30" spans="1:3">
      <c r="A30" s="44" t="s">
        <v>232</v>
      </c>
      <c r="B30" s="70"/>
      <c r="C30" s="47"/>
    </row>
    <row r="31" spans="1:3">
      <c r="A31" s="42" t="s">
        <v>121</v>
      </c>
      <c r="B31" s="70"/>
      <c r="C31" s="47">
        <v>6099016937.0699997</v>
      </c>
    </row>
    <row r="32" spans="1:3">
      <c r="A32" s="44" t="s">
        <v>120</v>
      </c>
      <c r="B32" s="70"/>
      <c r="C32" s="47">
        <v>190721722.81</v>
      </c>
    </row>
    <row r="33" spans="1:3">
      <c r="A33" s="44" t="s">
        <v>117</v>
      </c>
      <c r="B33" s="70"/>
      <c r="C33" s="47">
        <v>2172758307.6199999</v>
      </c>
    </row>
    <row r="34" spans="1:3">
      <c r="A34" s="44" t="s">
        <v>92</v>
      </c>
      <c r="B34" s="70"/>
      <c r="C34" s="47">
        <v>2395084104.77</v>
      </c>
    </row>
    <row r="35" spans="1:3">
      <c r="A35" s="44" t="s">
        <v>81</v>
      </c>
      <c r="B35" s="70"/>
      <c r="C35" s="47">
        <v>13358779.85</v>
      </c>
    </row>
    <row r="36" spans="1:3">
      <c r="A36" s="23" t="s">
        <v>79</v>
      </c>
      <c r="B36" s="70"/>
      <c r="C36" s="22">
        <v>64950291.700000003</v>
      </c>
    </row>
    <row r="37" spans="1:3">
      <c r="A37" s="23" t="s">
        <v>70</v>
      </c>
      <c r="B37" s="70"/>
      <c r="C37" s="22">
        <v>2480750.08</v>
      </c>
    </row>
    <row r="38" spans="1:3">
      <c r="A38" s="23" t="s">
        <v>69</v>
      </c>
      <c r="B38" s="70"/>
      <c r="C38" s="22">
        <v>-52371.71</v>
      </c>
    </row>
    <row r="39" spans="1:3">
      <c r="A39" s="23" t="s">
        <v>68</v>
      </c>
      <c r="B39" s="70"/>
      <c r="C39" s="22">
        <v>681737084.26999998</v>
      </c>
    </row>
    <row r="40" spans="1:3">
      <c r="A40" s="23" t="s">
        <v>60</v>
      </c>
      <c r="B40" s="70"/>
      <c r="C40" s="22">
        <v>-811043.13</v>
      </c>
    </row>
    <row r="41" spans="1:3">
      <c r="A41" s="23" t="s">
        <v>59</v>
      </c>
      <c r="B41" s="70"/>
      <c r="C41" s="22">
        <v>578789310.80999994</v>
      </c>
    </row>
    <row r="42" spans="1:3">
      <c r="A42" s="23" t="s">
        <v>227</v>
      </c>
      <c r="B42" s="70"/>
      <c r="C42" s="22"/>
    </row>
  </sheetData>
  <autoFilter ref="A4:C42"/>
  <mergeCells count="2">
    <mergeCell ref="A1:C1"/>
    <mergeCell ref="B5:B4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4" workbookViewId="0">
      <selection activeCell="N15" sqref="N15"/>
    </sheetView>
  </sheetViews>
  <sheetFormatPr defaultRowHeight="15"/>
  <cols>
    <col min="1" max="1" width="46.5703125" bestFit="1" customWidth="1"/>
    <col min="2" max="2" width="19" customWidth="1"/>
    <col min="3" max="3" width="17" bestFit="1" customWidth="1"/>
    <col min="7" max="7" width="12" bestFit="1" customWidth="1"/>
  </cols>
  <sheetData>
    <row r="1" spans="1:3">
      <c r="A1" s="64" t="s">
        <v>258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8">
        <f>1368.09*10^7</f>
        <v>13680900000</v>
      </c>
      <c r="C5" s="47" t="s">
        <v>257</v>
      </c>
    </row>
    <row r="6" spans="1:3">
      <c r="A6" s="40" t="s">
        <v>162</v>
      </c>
      <c r="B6" s="68"/>
      <c r="C6" s="47">
        <v>12118283959.049999</v>
      </c>
    </row>
    <row r="7" spans="1:3">
      <c r="A7" s="42" t="s">
        <v>161</v>
      </c>
      <c r="B7" s="68"/>
      <c r="C7" s="47">
        <v>5704520143.8500004</v>
      </c>
    </row>
    <row r="8" spans="1:3">
      <c r="A8" s="43" t="s">
        <v>161</v>
      </c>
      <c r="B8" s="68"/>
      <c r="C8" s="47"/>
    </row>
    <row r="9" spans="1:3">
      <c r="A9" s="44" t="s">
        <v>160</v>
      </c>
      <c r="B9" s="68"/>
      <c r="C9" s="47"/>
    </row>
    <row r="10" spans="1:3">
      <c r="A10" s="44" t="s">
        <v>159</v>
      </c>
      <c r="B10" s="68"/>
      <c r="C10" s="47">
        <v>47066.46</v>
      </c>
    </row>
    <row r="11" spans="1:3">
      <c r="A11" s="44" t="s">
        <v>157</v>
      </c>
      <c r="B11" s="68"/>
      <c r="C11" s="47">
        <v>15725446.32</v>
      </c>
    </row>
    <row r="12" spans="1:3">
      <c r="A12" s="44" t="s">
        <v>156</v>
      </c>
      <c r="B12" s="68"/>
      <c r="C12" s="47">
        <v>1579854.98</v>
      </c>
    </row>
    <row r="13" spans="1:3">
      <c r="A13" s="44" t="s">
        <v>154</v>
      </c>
      <c r="B13" s="68"/>
      <c r="C13" s="47"/>
    </row>
    <row r="14" spans="1:3">
      <c r="A14" s="44" t="s">
        <v>152</v>
      </c>
      <c r="B14" s="68"/>
      <c r="C14" s="47"/>
    </row>
    <row r="15" spans="1:3">
      <c r="A15" s="44" t="s">
        <v>151</v>
      </c>
      <c r="B15" s="68"/>
      <c r="C15" s="47"/>
    </row>
    <row r="16" spans="1:3">
      <c r="A16" s="44" t="s">
        <v>150</v>
      </c>
      <c r="B16" s="68"/>
      <c r="C16" s="47">
        <v>201444.67</v>
      </c>
    </row>
    <row r="17" spans="1:3">
      <c r="A17" s="44" t="s">
        <v>149</v>
      </c>
      <c r="B17" s="68"/>
      <c r="C17" s="47">
        <v>2008535.57</v>
      </c>
    </row>
    <row r="18" spans="1:3">
      <c r="A18" s="44" t="s">
        <v>148</v>
      </c>
      <c r="B18" s="68"/>
      <c r="C18" s="47">
        <v>12944904.939999999</v>
      </c>
    </row>
    <row r="19" spans="1:3">
      <c r="A19" s="44" t="s">
        <v>145</v>
      </c>
      <c r="B19" s="68"/>
      <c r="C19" s="47"/>
    </row>
    <row r="20" spans="1:3">
      <c r="A20" s="44" t="s">
        <v>143</v>
      </c>
      <c r="B20" s="68"/>
      <c r="C20" s="47">
        <v>393624.65</v>
      </c>
    </row>
    <row r="21" spans="1:3">
      <c r="A21" s="44" t="s">
        <v>138</v>
      </c>
      <c r="B21" s="68"/>
      <c r="C21" s="47">
        <v>1350335.98</v>
      </c>
    </row>
    <row r="22" spans="1:3">
      <c r="A22" s="44" t="s">
        <v>136</v>
      </c>
      <c r="B22" s="68"/>
      <c r="C22" s="47">
        <v>244171.9</v>
      </c>
    </row>
    <row r="23" spans="1:3">
      <c r="A23" s="44" t="s">
        <v>134</v>
      </c>
      <c r="B23" s="68"/>
      <c r="C23" s="47">
        <v>1937368911.8699999</v>
      </c>
    </row>
    <row r="24" spans="1:3">
      <c r="A24" s="44" t="s">
        <v>129</v>
      </c>
      <c r="B24" s="68"/>
      <c r="C24" s="47">
        <v>105156335.31999999</v>
      </c>
    </row>
    <row r="25" spans="1:3">
      <c r="A25" s="44" t="s">
        <v>206</v>
      </c>
      <c r="B25" s="68"/>
      <c r="C25" s="47">
        <v>16390599.99</v>
      </c>
    </row>
    <row r="26" spans="1:3">
      <c r="A26" s="44" t="s">
        <v>204</v>
      </c>
      <c r="B26" s="68"/>
      <c r="C26" s="47">
        <v>2993021204.75</v>
      </c>
    </row>
    <row r="27" spans="1:3">
      <c r="A27" s="44" t="s">
        <v>123</v>
      </c>
      <c r="B27" s="68"/>
      <c r="C27" s="47">
        <v>5207055.5999999996</v>
      </c>
    </row>
    <row r="28" spans="1:3">
      <c r="A28" s="44" t="s">
        <v>237</v>
      </c>
      <c r="B28" s="68"/>
      <c r="C28" s="47">
        <v>71353003.519999996</v>
      </c>
    </row>
    <row r="29" spans="1:3">
      <c r="A29" s="44" t="s">
        <v>232</v>
      </c>
      <c r="B29" s="68"/>
      <c r="C29" s="47"/>
    </row>
    <row r="30" spans="1:3">
      <c r="A30" s="44" t="s">
        <v>255</v>
      </c>
      <c r="B30" s="68"/>
      <c r="C30" s="47">
        <v>535152198.16000003</v>
      </c>
    </row>
    <row r="31" spans="1:3">
      <c r="A31" s="44" t="s">
        <v>250</v>
      </c>
      <c r="B31" s="68"/>
      <c r="C31" s="47">
        <v>6375449.1699999999</v>
      </c>
    </row>
    <row r="32" spans="1:3">
      <c r="A32" s="42" t="s">
        <v>121</v>
      </c>
      <c r="B32" s="68"/>
      <c r="C32" s="47">
        <v>6413763815.1999998</v>
      </c>
    </row>
    <row r="33" spans="1:3">
      <c r="A33" s="44" t="s">
        <v>120</v>
      </c>
      <c r="B33" s="68"/>
      <c r="C33" s="47">
        <v>199894299.59</v>
      </c>
    </row>
    <row r="34" spans="1:3">
      <c r="A34" s="44" t="s">
        <v>248</v>
      </c>
      <c r="B34" s="68"/>
      <c r="C34" s="47">
        <v>12127759.66</v>
      </c>
    </row>
    <row r="35" spans="1:3">
      <c r="A35" s="44" t="s">
        <v>117</v>
      </c>
      <c r="B35" s="68"/>
      <c r="C35" s="47">
        <v>2148679700.5500002</v>
      </c>
    </row>
    <row r="36" spans="1:3">
      <c r="A36" s="44" t="s">
        <v>92</v>
      </c>
      <c r="B36" s="68"/>
      <c r="C36" s="47">
        <v>2546734842.5500002</v>
      </c>
    </row>
    <row r="37" spans="1:3">
      <c r="A37" s="44" t="s">
        <v>81</v>
      </c>
      <c r="B37" s="68"/>
      <c r="C37" s="47">
        <v>1254222.3999999999</v>
      </c>
    </row>
    <row r="38" spans="1:3">
      <c r="A38" s="44" t="s">
        <v>79</v>
      </c>
      <c r="B38" s="68"/>
      <c r="C38" s="47">
        <v>54799859.240000002</v>
      </c>
    </row>
    <row r="39" spans="1:3">
      <c r="A39" s="44" t="s">
        <v>246</v>
      </c>
      <c r="B39" s="68"/>
      <c r="C39" s="47">
        <v>8047401.4800000004</v>
      </c>
    </row>
    <row r="40" spans="1:3">
      <c r="A40" s="44" t="s">
        <v>70</v>
      </c>
      <c r="B40" s="68"/>
      <c r="C40" s="47">
        <v>724719.56</v>
      </c>
    </row>
    <row r="41" spans="1:3">
      <c r="A41" s="44" t="s">
        <v>69</v>
      </c>
      <c r="B41" s="68"/>
      <c r="C41" s="47">
        <v>1156934.71</v>
      </c>
    </row>
    <row r="42" spans="1:3">
      <c r="A42" s="44" t="s">
        <v>68</v>
      </c>
      <c r="B42" s="68"/>
      <c r="C42" s="47">
        <v>716703504.63999999</v>
      </c>
    </row>
    <row r="43" spans="1:3">
      <c r="A43" s="44" t="s">
        <v>60</v>
      </c>
      <c r="B43" s="68"/>
      <c r="C43" s="47"/>
    </row>
    <row r="44" spans="1:3">
      <c r="A44" s="44" t="s">
        <v>59</v>
      </c>
      <c r="B44" s="68"/>
      <c r="C44" s="47">
        <v>721814518.08000004</v>
      </c>
    </row>
    <row r="45" spans="1:3">
      <c r="A45" s="44" t="s">
        <v>227</v>
      </c>
      <c r="B45" s="68"/>
      <c r="C45" s="47">
        <v>1826052.74</v>
      </c>
    </row>
    <row r="47" spans="1:3">
      <c r="A47" s="25" t="s">
        <v>244</v>
      </c>
      <c r="B47" s="25"/>
    </row>
  </sheetData>
  <autoFilter ref="A4:C45"/>
  <mergeCells count="2">
    <mergeCell ref="A1:C1"/>
    <mergeCell ref="B5:B4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N15" sqref="N15"/>
    </sheetView>
  </sheetViews>
  <sheetFormatPr defaultRowHeight="15"/>
  <cols>
    <col min="1" max="1" width="46.5703125" customWidth="1"/>
    <col min="2" max="2" width="19" customWidth="1"/>
    <col min="3" max="3" width="17" customWidth="1"/>
  </cols>
  <sheetData>
    <row r="1" spans="1:3">
      <c r="A1" s="64" t="s">
        <v>286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9">
        <f>1543.52*10^7</f>
        <v>15435200000</v>
      </c>
      <c r="C5" s="47">
        <v>16697772550.719999</v>
      </c>
    </row>
    <row r="6" spans="1:3">
      <c r="A6" s="40" t="s">
        <v>162</v>
      </c>
      <c r="B6" s="70"/>
      <c r="C6" s="47">
        <v>16697772550.719999</v>
      </c>
    </row>
    <row r="7" spans="1:3">
      <c r="A7" s="42" t="s">
        <v>161</v>
      </c>
      <c r="B7" s="70"/>
      <c r="C7" s="47">
        <v>7288516262.46</v>
      </c>
    </row>
    <row r="8" spans="1:3">
      <c r="A8" s="43" t="s">
        <v>161</v>
      </c>
      <c r="B8" s="70"/>
      <c r="C8" s="47"/>
    </row>
    <row r="9" spans="1:3">
      <c r="A9" s="44" t="s">
        <v>159</v>
      </c>
      <c r="B9" s="70"/>
      <c r="C9" s="47">
        <v>-46261.25</v>
      </c>
    </row>
    <row r="10" spans="1:3">
      <c r="A10" s="44" t="s">
        <v>157</v>
      </c>
      <c r="B10" s="70"/>
      <c r="C10" s="47">
        <v>5594146</v>
      </c>
    </row>
    <row r="11" spans="1:3">
      <c r="A11" s="44" t="s">
        <v>156</v>
      </c>
      <c r="B11" s="70"/>
      <c r="C11" s="47">
        <v>-11311823.26</v>
      </c>
    </row>
    <row r="12" spans="1:3">
      <c r="A12" s="44" t="s">
        <v>154</v>
      </c>
      <c r="B12" s="70"/>
      <c r="C12" s="47"/>
    </row>
    <row r="13" spans="1:3">
      <c r="A13" s="44" t="s">
        <v>151</v>
      </c>
      <c r="B13" s="70"/>
      <c r="C13" s="47"/>
    </row>
    <row r="14" spans="1:3">
      <c r="A14" s="44" t="s">
        <v>150</v>
      </c>
      <c r="B14" s="70"/>
      <c r="C14" s="47">
        <v>23477.63</v>
      </c>
    </row>
    <row r="15" spans="1:3">
      <c r="A15" s="44" t="s">
        <v>149</v>
      </c>
      <c r="B15" s="70"/>
      <c r="C15" s="47">
        <v>2145816.92</v>
      </c>
    </row>
    <row r="16" spans="1:3">
      <c r="A16" s="44" t="s">
        <v>148</v>
      </c>
      <c r="B16" s="70"/>
      <c r="C16" s="47">
        <v>5553726.4500000002</v>
      </c>
    </row>
    <row r="17" spans="1:3">
      <c r="A17" s="44" t="s">
        <v>143</v>
      </c>
      <c r="B17" s="70"/>
      <c r="C17" s="47">
        <v>-1185816.3500000001</v>
      </c>
    </row>
    <row r="18" spans="1:3">
      <c r="A18" s="44" t="s">
        <v>138</v>
      </c>
      <c r="B18" s="70"/>
      <c r="C18" s="47">
        <v>-138765.06</v>
      </c>
    </row>
    <row r="19" spans="1:3">
      <c r="A19" s="44" t="s">
        <v>136</v>
      </c>
      <c r="B19" s="70"/>
      <c r="C19" s="47">
        <v>345157.91</v>
      </c>
    </row>
    <row r="20" spans="1:3">
      <c r="A20" s="44" t="s">
        <v>134</v>
      </c>
      <c r="B20" s="70"/>
      <c r="C20" s="47">
        <v>2158950505.1199999</v>
      </c>
    </row>
    <row r="21" spans="1:3">
      <c r="A21" s="44" t="s">
        <v>129</v>
      </c>
      <c r="B21" s="70"/>
      <c r="C21" s="47">
        <v>179025150.34</v>
      </c>
    </row>
    <row r="22" spans="1:3">
      <c r="A22" s="44" t="s">
        <v>206</v>
      </c>
      <c r="B22" s="70"/>
      <c r="C22" s="47">
        <v>20866966.030000001</v>
      </c>
    </row>
    <row r="23" spans="1:3">
      <c r="A23" s="44" t="s">
        <v>204</v>
      </c>
      <c r="B23" s="70"/>
      <c r="C23" s="47">
        <v>2691764916.23</v>
      </c>
    </row>
    <row r="24" spans="1:3">
      <c r="A24" s="44" t="s">
        <v>123</v>
      </c>
      <c r="B24" s="70"/>
      <c r="C24" s="47">
        <v>1752425.52</v>
      </c>
    </row>
    <row r="25" spans="1:3">
      <c r="A25" s="44" t="s">
        <v>237</v>
      </c>
      <c r="B25" s="70"/>
      <c r="C25" s="47">
        <v>8645213.0999999996</v>
      </c>
    </row>
    <row r="26" spans="1:3">
      <c r="A26" s="44" t="s">
        <v>284</v>
      </c>
      <c r="B26" s="70"/>
      <c r="C26" s="47">
        <v>13634996.33</v>
      </c>
    </row>
    <row r="27" spans="1:3">
      <c r="A27" s="44" t="s">
        <v>255</v>
      </c>
      <c r="B27" s="70"/>
      <c r="C27" s="47">
        <v>2189766282.3499999</v>
      </c>
    </row>
    <row r="28" spans="1:3">
      <c r="A28" s="44" t="s">
        <v>250</v>
      </c>
      <c r="B28" s="70"/>
      <c r="C28" s="47">
        <v>23130148.449999999</v>
      </c>
    </row>
    <row r="29" spans="1:3">
      <c r="A29" s="42" t="s">
        <v>121</v>
      </c>
      <c r="B29" s="70"/>
      <c r="C29" s="47">
        <v>9409256288.2600002</v>
      </c>
    </row>
    <row r="30" spans="1:3">
      <c r="A30" s="44" t="s">
        <v>120</v>
      </c>
      <c r="B30" s="70"/>
      <c r="C30" s="47">
        <v>440241465.81999999</v>
      </c>
    </row>
    <row r="31" spans="1:3">
      <c r="A31" s="44" t="s">
        <v>248</v>
      </c>
      <c r="B31" s="70"/>
      <c r="C31" s="47">
        <v>222171.87</v>
      </c>
    </row>
    <row r="32" spans="1:3">
      <c r="A32" s="44" t="s">
        <v>117</v>
      </c>
      <c r="B32" s="70"/>
      <c r="C32" s="47">
        <v>2716562144.0799999</v>
      </c>
    </row>
    <row r="33" spans="1:3">
      <c r="A33" s="44" t="s">
        <v>278</v>
      </c>
      <c r="B33" s="70"/>
      <c r="C33" s="47">
        <v>85887947.030000001</v>
      </c>
    </row>
    <row r="34" spans="1:3">
      <c r="A34" s="44" t="s">
        <v>92</v>
      </c>
      <c r="B34" s="70"/>
      <c r="C34" s="47">
        <v>3162398542.9499998</v>
      </c>
    </row>
    <row r="35" spans="1:3">
      <c r="A35" s="44" t="s">
        <v>81</v>
      </c>
      <c r="B35" s="70"/>
      <c r="C35" s="47">
        <v>5173800.53</v>
      </c>
    </row>
    <row r="36" spans="1:3">
      <c r="A36" s="23" t="s">
        <v>269</v>
      </c>
      <c r="B36" s="70"/>
      <c r="C36" s="22">
        <v>1847383988.5999999</v>
      </c>
    </row>
    <row r="37" spans="1:3">
      <c r="A37" s="23" t="s">
        <v>79</v>
      </c>
      <c r="B37" s="70"/>
      <c r="C37" s="22">
        <v>75652679.040000007</v>
      </c>
    </row>
    <row r="38" spans="1:3">
      <c r="A38" s="23" t="s">
        <v>246</v>
      </c>
      <c r="B38" s="70"/>
      <c r="C38" s="22">
        <v>75200455.549999997</v>
      </c>
    </row>
    <row r="39" spans="1:3">
      <c r="A39" s="23" t="s">
        <v>70</v>
      </c>
      <c r="B39" s="70"/>
      <c r="C39" s="22">
        <v>934787.68</v>
      </c>
    </row>
    <row r="40" spans="1:3">
      <c r="A40" s="23" t="s">
        <v>69</v>
      </c>
      <c r="B40" s="70"/>
      <c r="C40" s="22">
        <v>-549498.59</v>
      </c>
    </row>
    <row r="41" spans="1:3">
      <c r="A41" s="23" t="s">
        <v>68</v>
      </c>
      <c r="B41" s="70"/>
      <c r="C41" s="22">
        <v>889160807.05999994</v>
      </c>
    </row>
    <row r="42" spans="1:3">
      <c r="A42" s="23" t="s">
        <v>60</v>
      </c>
      <c r="B42" s="70"/>
      <c r="C42" s="22">
        <v>-103229.36</v>
      </c>
    </row>
    <row r="43" spans="1:3">
      <c r="A43" s="23" t="s">
        <v>59</v>
      </c>
      <c r="B43" s="70"/>
      <c r="C43" s="22">
        <v>109497204.43000001</v>
      </c>
    </row>
    <row r="44" spans="1:3">
      <c r="A44" s="23" t="s">
        <v>227</v>
      </c>
      <c r="B44" s="70"/>
      <c r="C44" s="22">
        <v>1593021.57</v>
      </c>
    </row>
  </sheetData>
  <autoFilter ref="A4:C44"/>
  <mergeCells count="2">
    <mergeCell ref="A1:C1"/>
    <mergeCell ref="B5:B4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>
      <selection activeCell="A43" sqref="A43"/>
    </sheetView>
  </sheetViews>
  <sheetFormatPr defaultRowHeight="15"/>
  <cols>
    <col min="1" max="1" width="46.5703125" bestFit="1" customWidth="1"/>
    <col min="2" max="2" width="19" customWidth="1"/>
    <col min="3" max="3" width="17" bestFit="1" customWidth="1"/>
  </cols>
  <sheetData>
    <row r="1" spans="1:3">
      <c r="A1" s="64" t="s">
        <v>319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8">
        <f>1571.55*10^7</f>
        <v>15715500000</v>
      </c>
      <c r="C5" s="47">
        <v>16244230691.559999</v>
      </c>
    </row>
    <row r="6" spans="1:3">
      <c r="A6" s="40" t="s">
        <v>162</v>
      </c>
      <c r="B6" s="68"/>
      <c r="C6" s="47">
        <v>16244230691.559999</v>
      </c>
    </row>
    <row r="7" spans="1:3">
      <c r="A7" s="42" t="s">
        <v>161</v>
      </c>
      <c r="B7" s="68"/>
      <c r="C7" s="47">
        <v>5499040919.5299997</v>
      </c>
    </row>
    <row r="8" spans="1:3">
      <c r="A8" s="44" t="s">
        <v>159</v>
      </c>
      <c r="B8" s="68"/>
      <c r="C8" s="47">
        <v>-96139.61</v>
      </c>
    </row>
    <row r="9" spans="1:3">
      <c r="A9" s="44" t="s">
        <v>157</v>
      </c>
      <c r="B9" s="68"/>
      <c r="C9" s="47">
        <v>1504998.3</v>
      </c>
    </row>
    <row r="10" spans="1:3">
      <c r="A10" s="44" t="s">
        <v>156</v>
      </c>
      <c r="B10" s="68"/>
      <c r="C10" s="47"/>
    </row>
    <row r="11" spans="1:3">
      <c r="A11" s="44" t="s">
        <v>154</v>
      </c>
      <c r="B11" s="68"/>
      <c r="C11" s="47"/>
    </row>
    <row r="12" spans="1:3">
      <c r="A12" s="44" t="s">
        <v>150</v>
      </c>
      <c r="B12" s="68"/>
      <c r="C12" s="47">
        <v>1821.81</v>
      </c>
    </row>
    <row r="13" spans="1:3">
      <c r="A13" s="44" t="s">
        <v>149</v>
      </c>
      <c r="B13" s="68"/>
      <c r="C13" s="47">
        <v>909939.05</v>
      </c>
    </row>
    <row r="14" spans="1:3">
      <c r="A14" s="44" t="s">
        <v>148</v>
      </c>
      <c r="B14" s="68"/>
      <c r="C14" s="47">
        <v>2579031.9300000002</v>
      </c>
    </row>
    <row r="15" spans="1:3">
      <c r="A15" s="44" t="s">
        <v>143</v>
      </c>
      <c r="B15" s="68"/>
      <c r="C15" s="47">
        <v>-1766364.17</v>
      </c>
    </row>
    <row r="16" spans="1:3">
      <c r="A16" s="44" t="s">
        <v>138</v>
      </c>
      <c r="B16" s="68"/>
      <c r="C16" s="47">
        <v>24324.82</v>
      </c>
    </row>
    <row r="17" spans="1:3">
      <c r="A17" s="44" t="s">
        <v>136</v>
      </c>
      <c r="B17" s="68"/>
      <c r="C17" s="47">
        <v>-1301001.04</v>
      </c>
    </row>
    <row r="18" spans="1:3">
      <c r="A18" s="44" t="s">
        <v>134</v>
      </c>
      <c r="B18" s="68"/>
      <c r="C18" s="47">
        <v>1896399803.3399999</v>
      </c>
    </row>
    <row r="19" spans="1:3">
      <c r="A19" s="44" t="s">
        <v>129</v>
      </c>
      <c r="B19" s="68"/>
      <c r="C19" s="47">
        <v>23875170.390000001</v>
      </c>
    </row>
    <row r="20" spans="1:3">
      <c r="A20" s="44" t="s">
        <v>206</v>
      </c>
      <c r="B20" s="68"/>
      <c r="C20" s="47">
        <v>121518448.87</v>
      </c>
    </row>
    <row r="21" spans="1:3">
      <c r="A21" s="44" t="s">
        <v>204</v>
      </c>
      <c r="B21" s="68"/>
      <c r="C21" s="47">
        <v>1623020795.0699999</v>
      </c>
    </row>
    <row r="22" spans="1:3">
      <c r="A22" s="44" t="s">
        <v>123</v>
      </c>
      <c r="B22" s="68"/>
      <c r="C22" s="47">
        <v>-1609155.12</v>
      </c>
    </row>
    <row r="23" spans="1:3">
      <c r="A23" s="44" t="s">
        <v>237</v>
      </c>
      <c r="B23" s="68"/>
      <c r="C23" s="47">
        <v>4714788.01</v>
      </c>
    </row>
    <row r="24" spans="1:3">
      <c r="A24" s="44" t="s">
        <v>284</v>
      </c>
      <c r="B24" s="68"/>
      <c r="C24" s="47">
        <v>29556772.18</v>
      </c>
    </row>
    <row r="25" spans="1:3">
      <c r="A25" s="44" t="s">
        <v>255</v>
      </c>
      <c r="B25" s="68"/>
      <c r="C25" s="47">
        <v>1783320980.0899999</v>
      </c>
    </row>
    <row r="26" spans="1:3">
      <c r="A26" s="44" t="s">
        <v>250</v>
      </c>
      <c r="B26" s="68"/>
      <c r="C26" s="47">
        <v>11588838.6</v>
      </c>
    </row>
    <row r="27" spans="1:3">
      <c r="A27" s="44" t="s">
        <v>317</v>
      </c>
      <c r="B27" s="68"/>
      <c r="C27" s="47">
        <v>4797867.01</v>
      </c>
    </row>
    <row r="28" spans="1:3">
      <c r="A28" s="42" t="s">
        <v>121</v>
      </c>
      <c r="B28" s="68"/>
      <c r="C28" s="47">
        <v>10745189772.030001</v>
      </c>
    </row>
    <row r="29" spans="1:3">
      <c r="A29" s="44" t="s">
        <v>120</v>
      </c>
      <c r="B29" s="68"/>
      <c r="C29" s="47">
        <v>440291206.63999999</v>
      </c>
    </row>
    <row r="30" spans="1:3">
      <c r="A30" s="44" t="s">
        <v>248</v>
      </c>
      <c r="B30" s="68"/>
      <c r="C30" s="47">
        <v>-14515.31</v>
      </c>
    </row>
    <row r="31" spans="1:3">
      <c r="A31" s="44" t="s">
        <v>117</v>
      </c>
      <c r="B31" s="68"/>
      <c r="C31" s="47">
        <v>2314638775.8400002</v>
      </c>
    </row>
    <row r="32" spans="1:3">
      <c r="A32" s="44" t="s">
        <v>278</v>
      </c>
      <c r="B32" s="68"/>
      <c r="C32" s="47">
        <v>111583445.68000001</v>
      </c>
    </row>
    <row r="33" spans="1:3">
      <c r="A33" s="44" t="s">
        <v>92</v>
      </c>
      <c r="B33" s="68"/>
      <c r="C33" s="47">
        <v>3949175315.5</v>
      </c>
    </row>
    <row r="34" spans="1:3">
      <c r="A34" s="44" t="s">
        <v>81</v>
      </c>
      <c r="B34" s="68"/>
      <c r="C34" s="47">
        <v>418079587.05000001</v>
      </c>
    </row>
    <row r="35" spans="1:3">
      <c r="A35" s="44" t="s">
        <v>269</v>
      </c>
      <c r="B35" s="68"/>
      <c r="C35" s="47">
        <v>1709620924.96</v>
      </c>
    </row>
    <row r="36" spans="1:3">
      <c r="A36" s="44" t="s">
        <v>79</v>
      </c>
      <c r="B36" s="68"/>
      <c r="C36" s="47">
        <v>140248986.40000001</v>
      </c>
    </row>
    <row r="37" spans="1:3">
      <c r="A37" s="44" t="s">
        <v>246</v>
      </c>
      <c r="B37" s="68"/>
      <c r="C37" s="47">
        <v>27632560.469999999</v>
      </c>
    </row>
    <row r="38" spans="1:3">
      <c r="A38" s="44" t="s">
        <v>70</v>
      </c>
      <c r="B38" s="68"/>
      <c r="C38" s="47">
        <v>1008555.25</v>
      </c>
    </row>
    <row r="39" spans="1:3">
      <c r="A39" s="44" t="s">
        <v>69</v>
      </c>
      <c r="B39" s="68"/>
      <c r="C39" s="47"/>
    </row>
    <row r="40" spans="1:3">
      <c r="A40" s="44" t="s">
        <v>68</v>
      </c>
      <c r="B40" s="68"/>
      <c r="C40" s="47">
        <v>1510211020.3</v>
      </c>
    </row>
    <row r="41" spans="1:3">
      <c r="A41" s="44" t="s">
        <v>60</v>
      </c>
      <c r="B41" s="68"/>
      <c r="C41" s="47"/>
    </row>
    <row r="42" spans="1:3">
      <c r="A42" s="44" t="s">
        <v>59</v>
      </c>
      <c r="B42" s="68"/>
      <c r="C42" s="47">
        <v>120414769.98</v>
      </c>
    </row>
    <row r="43" spans="1:3">
      <c r="A43" s="44" t="s">
        <v>227</v>
      </c>
      <c r="B43" s="68"/>
      <c r="C43" s="47">
        <v>2299139.27</v>
      </c>
    </row>
  </sheetData>
  <autoFilter ref="A4:C43"/>
  <mergeCells count="2">
    <mergeCell ref="A1:C1"/>
    <mergeCell ref="B5:B4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4" workbookViewId="0">
      <selection activeCell="N15" sqref="N15"/>
    </sheetView>
  </sheetViews>
  <sheetFormatPr defaultRowHeight="15"/>
  <cols>
    <col min="1" max="1" width="46.5703125" bestFit="1" customWidth="1"/>
    <col min="2" max="2" width="19" customWidth="1"/>
    <col min="3" max="3" width="17" bestFit="1" customWidth="1"/>
  </cols>
  <sheetData>
    <row r="1" spans="1:3">
      <c r="A1" s="64" t="s">
        <v>411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8">
        <f>1633.24*10^7</f>
        <v>16332400000</v>
      </c>
      <c r="C5" s="47">
        <v>15218541967.879999</v>
      </c>
    </row>
    <row r="6" spans="1:3">
      <c r="A6" s="40" t="s">
        <v>162</v>
      </c>
      <c r="B6" s="68"/>
      <c r="C6" s="47">
        <v>15218541967.879999</v>
      </c>
    </row>
    <row r="7" spans="1:3">
      <c r="A7" s="42" t="s">
        <v>161</v>
      </c>
      <c r="B7" s="68"/>
      <c r="C7" s="47">
        <v>4502275437.8000002</v>
      </c>
    </row>
    <row r="8" spans="1:3">
      <c r="A8" s="43" t="s">
        <v>161</v>
      </c>
      <c r="B8" s="68"/>
      <c r="C8" s="47"/>
    </row>
    <row r="9" spans="1:3">
      <c r="A9" s="44" t="s">
        <v>159</v>
      </c>
      <c r="B9" s="68"/>
      <c r="C9" s="47"/>
    </row>
    <row r="10" spans="1:3">
      <c r="A10" s="44" t="s">
        <v>157</v>
      </c>
      <c r="B10" s="68"/>
      <c r="C10" s="47"/>
    </row>
    <row r="11" spans="1:3">
      <c r="A11" s="44" t="s">
        <v>156</v>
      </c>
      <c r="B11" s="68"/>
      <c r="C11" s="47"/>
    </row>
    <row r="12" spans="1:3">
      <c r="A12" s="44" t="s">
        <v>154</v>
      </c>
      <c r="B12" s="68"/>
      <c r="C12" s="47"/>
    </row>
    <row r="13" spans="1:3">
      <c r="A13" s="44" t="s">
        <v>149</v>
      </c>
      <c r="B13" s="68"/>
      <c r="C13" s="47"/>
    </row>
    <row r="14" spans="1:3">
      <c r="A14" s="44" t="s">
        <v>148</v>
      </c>
      <c r="B14" s="68"/>
      <c r="C14" s="47">
        <v>266804.51</v>
      </c>
    </row>
    <row r="15" spans="1:3">
      <c r="A15" s="44" t="s">
        <v>143</v>
      </c>
      <c r="B15" s="68"/>
      <c r="C15" s="47">
        <v>20901.52</v>
      </c>
    </row>
    <row r="16" spans="1:3">
      <c r="A16" s="44" t="s">
        <v>138</v>
      </c>
      <c r="B16" s="68"/>
      <c r="C16" s="47">
        <v>5118.6400000000003</v>
      </c>
    </row>
    <row r="17" spans="1:3">
      <c r="A17" s="44" t="s">
        <v>136</v>
      </c>
      <c r="B17" s="68"/>
      <c r="C17" s="47">
        <v>14842.57</v>
      </c>
    </row>
    <row r="18" spans="1:3">
      <c r="A18" s="44" t="s">
        <v>134</v>
      </c>
      <c r="B18" s="68"/>
      <c r="C18" s="47">
        <v>2271441928.0700002</v>
      </c>
    </row>
    <row r="19" spans="1:3">
      <c r="A19" s="44" t="s">
        <v>129</v>
      </c>
      <c r="B19" s="68"/>
      <c r="C19" s="47">
        <v>81377019.049999997</v>
      </c>
    </row>
    <row r="20" spans="1:3">
      <c r="A20" s="44" t="s">
        <v>206</v>
      </c>
      <c r="B20" s="68"/>
      <c r="C20" s="47">
        <v>29370825.359999999</v>
      </c>
    </row>
    <row r="21" spans="1:3">
      <c r="A21" s="44" t="s">
        <v>204</v>
      </c>
      <c r="B21" s="68"/>
      <c r="C21" s="47">
        <v>407731083.70999998</v>
      </c>
    </row>
    <row r="22" spans="1:3">
      <c r="A22" s="44" t="s">
        <v>123</v>
      </c>
      <c r="B22" s="68"/>
      <c r="C22" s="47">
        <v>-45960.3</v>
      </c>
    </row>
    <row r="23" spans="1:3">
      <c r="A23" s="44" t="s">
        <v>237</v>
      </c>
      <c r="B23" s="68"/>
      <c r="C23" s="47">
        <v>210690.42</v>
      </c>
    </row>
    <row r="24" spans="1:3">
      <c r="A24" s="44" t="s">
        <v>284</v>
      </c>
      <c r="B24" s="68"/>
      <c r="C24" s="47">
        <v>2639057.9199999999</v>
      </c>
    </row>
    <row r="25" spans="1:3">
      <c r="A25" s="44" t="s">
        <v>255</v>
      </c>
      <c r="B25" s="68"/>
      <c r="C25" s="47">
        <v>545016588.25999999</v>
      </c>
    </row>
    <row r="26" spans="1:3">
      <c r="A26" s="44" t="s">
        <v>250</v>
      </c>
      <c r="B26" s="68"/>
      <c r="C26" s="47">
        <v>2850911.75</v>
      </c>
    </row>
    <row r="27" spans="1:3">
      <c r="A27" s="44" t="s">
        <v>317</v>
      </c>
      <c r="B27" s="68"/>
      <c r="C27" s="47">
        <v>979605515.57000005</v>
      </c>
    </row>
    <row r="28" spans="1:3">
      <c r="A28" s="44" t="s">
        <v>405</v>
      </c>
      <c r="B28" s="68"/>
      <c r="C28" s="47">
        <v>181770110.75</v>
      </c>
    </row>
    <row r="29" spans="1:3">
      <c r="A29" s="42" t="s">
        <v>121</v>
      </c>
      <c r="B29" s="68"/>
      <c r="C29" s="47">
        <v>10716266530.08</v>
      </c>
    </row>
    <row r="30" spans="1:3">
      <c r="A30" s="44" t="s">
        <v>120</v>
      </c>
      <c r="B30" s="68"/>
      <c r="C30" s="47">
        <v>536486748.30000001</v>
      </c>
    </row>
    <row r="31" spans="1:3">
      <c r="A31" s="44" t="s">
        <v>117</v>
      </c>
      <c r="B31" s="68"/>
      <c r="C31" s="47">
        <v>2416448801.79</v>
      </c>
    </row>
    <row r="32" spans="1:3">
      <c r="A32" s="44" t="s">
        <v>278</v>
      </c>
      <c r="B32" s="68"/>
      <c r="C32" s="47">
        <v>475999018.05000001</v>
      </c>
    </row>
    <row r="33" spans="1:3">
      <c r="A33" s="44" t="s">
        <v>92</v>
      </c>
      <c r="B33" s="68"/>
      <c r="C33" s="47">
        <v>4554250416.1999998</v>
      </c>
    </row>
    <row r="34" spans="1:3">
      <c r="A34" s="44" t="s">
        <v>81</v>
      </c>
      <c r="B34" s="68"/>
      <c r="C34" s="47">
        <v>169059337.15000001</v>
      </c>
    </row>
    <row r="35" spans="1:3">
      <c r="A35" s="44" t="s">
        <v>269</v>
      </c>
      <c r="B35" s="68"/>
      <c r="C35" s="47">
        <v>361753485.19</v>
      </c>
    </row>
    <row r="36" spans="1:3">
      <c r="A36" s="44" t="s">
        <v>363</v>
      </c>
      <c r="B36" s="68"/>
      <c r="C36" s="47">
        <v>28384122.600000001</v>
      </c>
    </row>
    <row r="37" spans="1:3">
      <c r="A37" s="44" t="s">
        <v>79</v>
      </c>
      <c r="B37" s="68"/>
      <c r="C37" s="47">
        <v>130740072.42</v>
      </c>
    </row>
    <row r="38" spans="1:3">
      <c r="A38" s="44" t="s">
        <v>246</v>
      </c>
      <c r="B38" s="68"/>
      <c r="C38" s="47">
        <v>6261001.6200000001</v>
      </c>
    </row>
    <row r="39" spans="1:3">
      <c r="A39" s="44" t="s">
        <v>70</v>
      </c>
      <c r="B39" s="68"/>
      <c r="C39" s="47">
        <v>-556017.59</v>
      </c>
    </row>
    <row r="40" spans="1:3">
      <c r="A40" s="44" t="s">
        <v>69</v>
      </c>
      <c r="B40" s="68"/>
      <c r="C40" s="47"/>
    </row>
    <row r="41" spans="1:3">
      <c r="A41" s="44" t="s">
        <v>68</v>
      </c>
      <c r="B41" s="68"/>
      <c r="C41" s="47">
        <v>1712892505.47</v>
      </c>
    </row>
    <row r="42" spans="1:3">
      <c r="A42" s="44" t="s">
        <v>60</v>
      </c>
      <c r="B42" s="68"/>
      <c r="C42" s="47"/>
    </row>
    <row r="43" spans="1:3">
      <c r="A43" s="44" t="s">
        <v>59</v>
      </c>
      <c r="B43" s="68"/>
      <c r="C43" s="47">
        <v>321584030.44999999</v>
      </c>
    </row>
    <row r="44" spans="1:3">
      <c r="A44" s="44" t="s">
        <v>227</v>
      </c>
      <c r="B44" s="68"/>
      <c r="C44" s="47">
        <v>2963008.43</v>
      </c>
    </row>
  </sheetData>
  <autoFilter ref="A4:C44"/>
  <mergeCells count="2">
    <mergeCell ref="A1:C1"/>
    <mergeCell ref="B5:B4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13" workbookViewId="0">
      <selection activeCell="F40" sqref="F40"/>
    </sheetView>
  </sheetViews>
  <sheetFormatPr defaultRowHeight="15"/>
  <cols>
    <col min="1" max="1" width="46.5703125" customWidth="1"/>
    <col min="2" max="2" width="19" customWidth="1"/>
    <col min="3" max="3" width="17" customWidth="1"/>
  </cols>
  <sheetData>
    <row r="1" spans="1:3">
      <c r="A1" s="64" t="s">
        <v>419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8">
        <f>1646.44*10^7</f>
        <v>16464400000</v>
      </c>
      <c r="C5" s="47">
        <v>21738747842.66</v>
      </c>
    </row>
    <row r="6" spans="1:3">
      <c r="A6" s="40" t="s">
        <v>162</v>
      </c>
      <c r="B6" s="68"/>
      <c r="C6" s="47">
        <v>21738747842.66</v>
      </c>
    </row>
    <row r="7" spans="1:3">
      <c r="A7" s="42" t="s">
        <v>161</v>
      </c>
      <c r="B7" s="68"/>
      <c r="C7" s="47">
        <v>10102863033.559999</v>
      </c>
    </row>
    <row r="8" spans="1:3">
      <c r="A8" s="44" t="s">
        <v>159</v>
      </c>
      <c r="B8" s="68"/>
      <c r="C8" s="47"/>
    </row>
    <row r="9" spans="1:3">
      <c r="A9" s="44" t="s">
        <v>157</v>
      </c>
      <c r="B9" s="68"/>
      <c r="C9" s="47"/>
    </row>
    <row r="10" spans="1:3">
      <c r="A10" s="44" t="s">
        <v>156</v>
      </c>
      <c r="B10" s="68"/>
      <c r="C10" s="47"/>
    </row>
    <row r="11" spans="1:3">
      <c r="A11" s="44" t="s">
        <v>154</v>
      </c>
      <c r="B11" s="68"/>
      <c r="C11" s="47"/>
    </row>
    <row r="12" spans="1:3">
      <c r="A12" s="44" t="s">
        <v>149</v>
      </c>
      <c r="B12" s="68"/>
      <c r="C12" s="47"/>
    </row>
    <row r="13" spans="1:3">
      <c r="A13" s="44" t="s">
        <v>148</v>
      </c>
      <c r="B13" s="68"/>
      <c r="C13" s="47">
        <v>53523.98</v>
      </c>
    </row>
    <row r="14" spans="1:3">
      <c r="A14" s="44" t="s">
        <v>143</v>
      </c>
      <c r="B14" s="68"/>
      <c r="C14" s="47">
        <v>1269375.51</v>
      </c>
    </row>
    <row r="15" spans="1:3">
      <c r="A15" s="44" t="s">
        <v>138</v>
      </c>
      <c r="B15" s="68"/>
      <c r="C15" s="47">
        <v>6292.26</v>
      </c>
    </row>
    <row r="16" spans="1:3">
      <c r="A16" s="44" t="s">
        <v>136</v>
      </c>
      <c r="B16" s="68"/>
      <c r="C16" s="47">
        <v>14842.57</v>
      </c>
    </row>
    <row r="17" spans="1:3">
      <c r="A17" s="44" t="s">
        <v>134</v>
      </c>
      <c r="B17" s="68"/>
      <c r="C17" s="47">
        <v>3026664921.77</v>
      </c>
    </row>
    <row r="18" spans="1:3">
      <c r="A18" s="44" t="s">
        <v>129</v>
      </c>
      <c r="B18" s="68"/>
      <c r="C18" s="47">
        <v>21002079.079999998</v>
      </c>
    </row>
    <row r="19" spans="1:3">
      <c r="A19" s="44" t="s">
        <v>206</v>
      </c>
      <c r="B19" s="68"/>
      <c r="C19" s="47">
        <v>43974877.380000003</v>
      </c>
    </row>
    <row r="20" spans="1:3">
      <c r="A20" s="44" t="s">
        <v>204</v>
      </c>
      <c r="B20" s="68"/>
      <c r="C20" s="47">
        <v>51965194.689999998</v>
      </c>
    </row>
    <row r="21" spans="1:3">
      <c r="A21" s="44" t="s">
        <v>123</v>
      </c>
      <c r="B21" s="68"/>
      <c r="C21" s="47">
        <v>16903.23</v>
      </c>
    </row>
    <row r="22" spans="1:3">
      <c r="A22" s="44" t="s">
        <v>237</v>
      </c>
      <c r="B22" s="68"/>
      <c r="C22" s="47">
        <v>43406.32</v>
      </c>
    </row>
    <row r="23" spans="1:3">
      <c r="A23" s="44" t="s">
        <v>284</v>
      </c>
      <c r="B23" s="68"/>
      <c r="C23" s="47">
        <v>774742.86</v>
      </c>
    </row>
    <row r="24" spans="1:3">
      <c r="A24" s="44" t="s">
        <v>255</v>
      </c>
      <c r="B24" s="68"/>
      <c r="C24" s="47">
        <v>133304332.13</v>
      </c>
    </row>
    <row r="25" spans="1:3">
      <c r="A25" s="44" t="s">
        <v>250</v>
      </c>
      <c r="B25" s="68"/>
      <c r="C25" s="47">
        <v>193957007.03</v>
      </c>
    </row>
    <row r="26" spans="1:3">
      <c r="A26" s="44" t="s">
        <v>317</v>
      </c>
      <c r="B26" s="68"/>
      <c r="C26" s="47">
        <v>4071784186.5100002</v>
      </c>
    </row>
    <row r="27" spans="1:3">
      <c r="A27" s="44" t="s">
        <v>405</v>
      </c>
      <c r="B27" s="68"/>
      <c r="C27" s="47">
        <v>2558031348.2399998</v>
      </c>
    </row>
    <row r="28" spans="1:3">
      <c r="A28" s="42" t="s">
        <v>121</v>
      </c>
      <c r="B28" s="68"/>
      <c r="C28" s="47">
        <v>11635884809.1</v>
      </c>
    </row>
    <row r="29" spans="1:3">
      <c r="A29" s="44" t="s">
        <v>120</v>
      </c>
      <c r="B29" s="68"/>
      <c r="C29" s="47">
        <v>734213881.17999995</v>
      </c>
    </row>
    <row r="30" spans="1:3">
      <c r="A30" s="44" t="s">
        <v>117</v>
      </c>
      <c r="B30" s="68"/>
      <c r="C30" s="47">
        <v>4304579482.1599998</v>
      </c>
    </row>
    <row r="31" spans="1:3">
      <c r="A31" s="44" t="s">
        <v>278</v>
      </c>
      <c r="B31" s="68"/>
      <c r="C31" s="47">
        <v>17103009.420000002</v>
      </c>
    </row>
    <row r="32" spans="1:3">
      <c r="A32" s="44" t="s">
        <v>92</v>
      </c>
      <c r="B32" s="68"/>
      <c r="C32" s="47">
        <v>4536125662.4200001</v>
      </c>
    </row>
    <row r="33" spans="1:3">
      <c r="A33" s="44" t="s">
        <v>81</v>
      </c>
      <c r="B33" s="68"/>
      <c r="C33" s="47">
        <v>212335915.69</v>
      </c>
    </row>
    <row r="34" spans="1:3">
      <c r="A34" s="44" t="s">
        <v>269</v>
      </c>
      <c r="B34" s="68"/>
      <c r="C34" s="47">
        <v>61842517.229999997</v>
      </c>
    </row>
    <row r="35" spans="1:3">
      <c r="A35" s="44" t="s">
        <v>363</v>
      </c>
      <c r="B35" s="68"/>
      <c r="C35" s="47">
        <v>70028048.469999999</v>
      </c>
    </row>
    <row r="36" spans="1:3">
      <c r="A36" s="44" t="s">
        <v>79</v>
      </c>
      <c r="B36" s="68"/>
      <c r="C36" s="47">
        <v>134514914.37</v>
      </c>
    </row>
    <row r="37" spans="1:3">
      <c r="A37" s="44" t="s">
        <v>246</v>
      </c>
      <c r="B37" s="68"/>
      <c r="C37" s="47">
        <v>1623442.41</v>
      </c>
    </row>
    <row r="38" spans="1:3">
      <c r="A38" s="44" t="s">
        <v>70</v>
      </c>
      <c r="B38" s="68"/>
      <c r="C38" s="47"/>
    </row>
    <row r="39" spans="1:3">
      <c r="A39" s="44" t="s">
        <v>69</v>
      </c>
      <c r="B39" s="68"/>
      <c r="C39" s="47"/>
    </row>
    <row r="40" spans="1:3">
      <c r="A40" s="44" t="s">
        <v>68</v>
      </c>
      <c r="B40" s="68"/>
      <c r="C40" s="47">
        <v>1253677978.1700001</v>
      </c>
    </row>
    <row r="41" spans="1:3">
      <c r="A41" s="44" t="s">
        <v>60</v>
      </c>
      <c r="B41" s="68"/>
      <c r="C41" s="47"/>
    </row>
    <row r="42" spans="1:3">
      <c r="A42" s="44" t="s">
        <v>59</v>
      </c>
      <c r="B42" s="68"/>
      <c r="C42" s="47">
        <v>305868850.36000001</v>
      </c>
    </row>
    <row r="43" spans="1:3">
      <c r="A43" s="44" t="s">
        <v>227</v>
      </c>
      <c r="B43" s="68"/>
      <c r="C43" s="47">
        <v>3971107.22</v>
      </c>
    </row>
  </sheetData>
  <autoFilter ref="A4:C43"/>
  <mergeCells count="2">
    <mergeCell ref="A1:C1"/>
    <mergeCell ref="B5:B43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1"/>
  <sheetViews>
    <sheetView workbookViewId="0">
      <selection activeCell="E205" sqref="E205"/>
    </sheetView>
  </sheetViews>
  <sheetFormatPr defaultRowHeight="15"/>
  <cols>
    <col min="1" max="1" width="46.5703125" bestFit="1" customWidth="1"/>
    <col min="2" max="2" width="19" customWidth="1"/>
    <col min="3" max="3" width="17" bestFit="1" customWidth="1"/>
  </cols>
  <sheetData>
    <row r="1" spans="1:3">
      <c r="A1" s="64" t="s">
        <v>459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8">
        <f>1278.6*10^7</f>
        <v>12786000000</v>
      </c>
      <c r="C5" s="47">
        <v>16046208494.16</v>
      </c>
    </row>
    <row r="6" spans="1:3">
      <c r="A6" s="40" t="s">
        <v>162</v>
      </c>
      <c r="B6" s="68"/>
      <c r="C6" s="47">
        <v>16046208494.16</v>
      </c>
    </row>
    <row r="7" spans="1:3">
      <c r="A7" s="41" t="s">
        <v>162</v>
      </c>
      <c r="B7" s="68"/>
      <c r="C7" s="47"/>
    </row>
    <row r="8" spans="1:3">
      <c r="A8" s="42" t="s">
        <v>161</v>
      </c>
      <c r="B8" s="68"/>
      <c r="C8" s="47">
        <v>5231318989.3199997</v>
      </c>
    </row>
    <row r="9" spans="1:3">
      <c r="A9" s="44" t="s">
        <v>159</v>
      </c>
      <c r="B9" s="68"/>
      <c r="C9" s="47"/>
    </row>
    <row r="10" spans="1:3">
      <c r="A10" s="45" t="s">
        <v>158</v>
      </c>
      <c r="B10" s="68"/>
      <c r="C10" s="47"/>
    </row>
    <row r="11" spans="1:3">
      <c r="A11" s="44" t="s">
        <v>154</v>
      </c>
      <c r="B11" s="68"/>
      <c r="C11" s="47"/>
    </row>
    <row r="12" spans="1:3">
      <c r="A12" s="45" t="s">
        <v>153</v>
      </c>
      <c r="B12" s="68"/>
      <c r="C12" s="47"/>
    </row>
    <row r="13" spans="1:3">
      <c r="A13" s="44" t="s">
        <v>148</v>
      </c>
      <c r="B13" s="68"/>
      <c r="C13" s="47">
        <v>13137.38</v>
      </c>
    </row>
    <row r="14" spans="1:3">
      <c r="A14" s="45" t="s">
        <v>147</v>
      </c>
      <c r="B14" s="68"/>
      <c r="C14" s="47">
        <v>6829.26</v>
      </c>
    </row>
    <row r="15" spans="1:3">
      <c r="A15" s="45" t="s">
        <v>146</v>
      </c>
      <c r="B15" s="68"/>
      <c r="C15" s="47">
        <v>6308.12</v>
      </c>
    </row>
    <row r="16" spans="1:3">
      <c r="A16" s="44" t="s">
        <v>143</v>
      </c>
      <c r="B16" s="68"/>
      <c r="C16" s="47">
        <v>10181.74</v>
      </c>
    </row>
    <row r="17" spans="1:3">
      <c r="A17" s="45" t="s">
        <v>142</v>
      </c>
      <c r="B17" s="68"/>
      <c r="C17" s="47"/>
    </row>
    <row r="18" spans="1:3">
      <c r="A18" s="45" t="s">
        <v>141</v>
      </c>
      <c r="B18" s="68"/>
      <c r="C18" s="47">
        <v>10181.74</v>
      </c>
    </row>
    <row r="19" spans="1:3">
      <c r="A19" s="45" t="s">
        <v>140</v>
      </c>
      <c r="B19" s="68"/>
      <c r="C19" s="47"/>
    </row>
    <row r="20" spans="1:3">
      <c r="A20" s="45" t="s">
        <v>139</v>
      </c>
      <c r="B20" s="68"/>
      <c r="C20" s="47"/>
    </row>
    <row r="21" spans="1:3">
      <c r="A21" s="45" t="s">
        <v>211</v>
      </c>
      <c r="B21" s="68"/>
      <c r="C21" s="47"/>
    </row>
    <row r="22" spans="1:3">
      <c r="A22" s="44" t="s">
        <v>138</v>
      </c>
      <c r="B22" s="68"/>
      <c r="C22" s="47">
        <v>1133.8599999999999</v>
      </c>
    </row>
    <row r="23" spans="1:3">
      <c r="A23" s="46" t="s">
        <v>137</v>
      </c>
      <c r="B23" s="68"/>
      <c r="C23" s="47">
        <v>1133.8599999999999</v>
      </c>
    </row>
    <row r="24" spans="1:3">
      <c r="A24" s="44" t="s">
        <v>136</v>
      </c>
      <c r="B24" s="68"/>
      <c r="C24" s="47">
        <v>3700.48</v>
      </c>
    </row>
    <row r="25" spans="1:3">
      <c r="A25" s="46" t="s">
        <v>135</v>
      </c>
      <c r="B25" s="68"/>
      <c r="C25" s="47">
        <v>3700.48</v>
      </c>
    </row>
    <row r="26" spans="1:3">
      <c r="A26" s="44" t="s">
        <v>134</v>
      </c>
      <c r="B26" s="68"/>
      <c r="C26" s="47">
        <v>2039514171.6500001</v>
      </c>
    </row>
    <row r="27" spans="1:3">
      <c r="A27" s="45" t="s">
        <v>133</v>
      </c>
      <c r="B27" s="68"/>
      <c r="C27" s="47">
        <v>37680.879999999997</v>
      </c>
    </row>
    <row r="28" spans="1:3">
      <c r="A28" s="45" t="s">
        <v>132</v>
      </c>
      <c r="B28" s="68"/>
      <c r="C28" s="47">
        <v>181126.42</v>
      </c>
    </row>
    <row r="29" spans="1:3">
      <c r="A29" s="45" t="s">
        <v>131</v>
      </c>
      <c r="B29" s="68"/>
      <c r="C29" s="47">
        <v>-27849.4</v>
      </c>
    </row>
    <row r="30" spans="1:3">
      <c r="A30" s="45" t="s">
        <v>130</v>
      </c>
      <c r="B30" s="68"/>
      <c r="C30" s="47">
        <v>1453429.65</v>
      </c>
    </row>
    <row r="31" spans="1:3">
      <c r="A31" s="45" t="s">
        <v>216</v>
      </c>
      <c r="B31" s="68"/>
      <c r="C31" s="47">
        <v>3735422.08</v>
      </c>
    </row>
    <row r="32" spans="1:3">
      <c r="A32" s="45" t="s">
        <v>242</v>
      </c>
      <c r="B32" s="68"/>
      <c r="C32" s="47">
        <v>26410761.16</v>
      </c>
    </row>
    <row r="33" spans="1:3">
      <c r="A33" s="45" t="s">
        <v>256</v>
      </c>
      <c r="B33" s="68"/>
      <c r="C33" s="47">
        <v>215492737.78</v>
      </c>
    </row>
    <row r="34" spans="1:3">
      <c r="A34" s="45" t="s">
        <v>285</v>
      </c>
      <c r="B34" s="68"/>
      <c r="C34" s="47">
        <v>78726734.650000006</v>
      </c>
    </row>
    <row r="35" spans="1:3">
      <c r="A35" s="45" t="s">
        <v>318</v>
      </c>
      <c r="B35" s="68"/>
      <c r="C35" s="47">
        <v>438999928.75</v>
      </c>
    </row>
    <row r="36" spans="1:3">
      <c r="A36" s="45" t="s">
        <v>410</v>
      </c>
      <c r="B36" s="68"/>
      <c r="C36" s="47">
        <v>548869278.80999994</v>
      </c>
    </row>
    <row r="37" spans="1:3">
      <c r="A37" s="45" t="s">
        <v>418</v>
      </c>
      <c r="B37" s="68"/>
      <c r="C37" s="47">
        <v>605885811.08000004</v>
      </c>
    </row>
    <row r="38" spans="1:3">
      <c r="A38" s="45" t="s">
        <v>458</v>
      </c>
      <c r="B38" s="68"/>
      <c r="C38" s="47">
        <v>119749109.79000001</v>
      </c>
    </row>
    <row r="39" spans="1:3">
      <c r="A39" s="44" t="s">
        <v>129</v>
      </c>
      <c r="B39" s="68"/>
      <c r="C39" s="47">
        <v>21650765.780000001</v>
      </c>
    </row>
    <row r="40" spans="1:3">
      <c r="A40" s="45" t="s">
        <v>210</v>
      </c>
      <c r="B40" s="68"/>
      <c r="C40" s="47">
        <v>21647528.609999999</v>
      </c>
    </row>
    <row r="41" spans="1:3">
      <c r="A41" s="45" t="s">
        <v>128</v>
      </c>
      <c r="B41" s="68"/>
      <c r="C41" s="47">
        <v>10319.18</v>
      </c>
    </row>
    <row r="42" spans="1:3">
      <c r="A42" s="45" t="s">
        <v>127</v>
      </c>
      <c r="B42" s="68"/>
      <c r="C42" s="47"/>
    </row>
    <row r="43" spans="1:3">
      <c r="A43" s="45" t="s">
        <v>126</v>
      </c>
      <c r="B43" s="68"/>
      <c r="C43" s="47"/>
    </row>
    <row r="44" spans="1:3">
      <c r="A44" s="45" t="s">
        <v>125</v>
      </c>
      <c r="B44" s="68"/>
      <c r="C44" s="47">
        <v>38576.29</v>
      </c>
    </row>
    <row r="45" spans="1:3">
      <c r="A45" s="45" t="s">
        <v>124</v>
      </c>
      <c r="B45" s="68"/>
      <c r="C45" s="47"/>
    </row>
    <row r="46" spans="1:3">
      <c r="A46" s="45" t="s">
        <v>209</v>
      </c>
      <c r="B46" s="68"/>
      <c r="C46" s="47">
        <v>-47140.24</v>
      </c>
    </row>
    <row r="47" spans="1:3">
      <c r="A47" s="45" t="s">
        <v>208</v>
      </c>
      <c r="B47" s="68"/>
      <c r="C47" s="47"/>
    </row>
    <row r="48" spans="1:3">
      <c r="A48" s="45" t="s">
        <v>207</v>
      </c>
      <c r="B48" s="68"/>
      <c r="C48" s="47">
        <v>1481.94</v>
      </c>
    </row>
    <row r="49" spans="1:3">
      <c r="A49" s="44" t="s">
        <v>206</v>
      </c>
      <c r="B49" s="68"/>
      <c r="C49" s="47">
        <v>33021254.440000001</v>
      </c>
    </row>
    <row r="50" spans="1:3">
      <c r="A50" s="45" t="s">
        <v>205</v>
      </c>
      <c r="B50" s="68"/>
      <c r="C50" s="47"/>
    </row>
    <row r="51" spans="1:3">
      <c r="A51" s="45" t="s">
        <v>241</v>
      </c>
      <c r="B51" s="68"/>
      <c r="C51" s="47">
        <v>33021254.440000001</v>
      </c>
    </row>
    <row r="52" spans="1:3">
      <c r="A52" s="45" t="s">
        <v>240</v>
      </c>
      <c r="B52" s="68"/>
      <c r="C52" s="47"/>
    </row>
    <row r="53" spans="1:3">
      <c r="A53" s="44" t="s">
        <v>204</v>
      </c>
      <c r="B53" s="68"/>
      <c r="C53" s="47">
        <v>15489939.029999999</v>
      </c>
    </row>
    <row r="54" spans="1:3">
      <c r="A54" s="45" t="s">
        <v>239</v>
      </c>
      <c r="B54" s="68"/>
      <c r="C54" s="47">
        <v>-26884.560000000001</v>
      </c>
    </row>
    <row r="55" spans="1:3">
      <c r="A55" s="45" t="s">
        <v>203</v>
      </c>
      <c r="B55" s="68"/>
      <c r="C55" s="47">
        <v>48393.78</v>
      </c>
    </row>
    <row r="56" spans="1:3">
      <c r="A56" s="45" t="s">
        <v>202</v>
      </c>
      <c r="B56" s="68"/>
      <c r="C56" s="47">
        <v>175966.29</v>
      </c>
    </row>
    <row r="57" spans="1:3">
      <c r="A57" s="45" t="s">
        <v>238</v>
      </c>
      <c r="B57" s="68"/>
      <c r="C57" s="47"/>
    </row>
    <row r="58" spans="1:3">
      <c r="A58" s="45" t="s">
        <v>201</v>
      </c>
      <c r="B58" s="68"/>
      <c r="C58" s="47">
        <v>8937.7199999999993</v>
      </c>
    </row>
    <row r="59" spans="1:3">
      <c r="A59" s="45" t="s">
        <v>200</v>
      </c>
      <c r="B59" s="68"/>
      <c r="C59" s="47">
        <v>866577.9</v>
      </c>
    </row>
    <row r="60" spans="1:3">
      <c r="A60" s="45" t="s">
        <v>199</v>
      </c>
      <c r="B60" s="68"/>
      <c r="C60" s="47">
        <v>10041.23</v>
      </c>
    </row>
    <row r="61" spans="1:3">
      <c r="A61" s="45" t="s">
        <v>198</v>
      </c>
      <c r="B61" s="68"/>
      <c r="C61" s="47">
        <v>381495.26</v>
      </c>
    </row>
    <row r="62" spans="1:3">
      <c r="A62" s="45" t="s">
        <v>197</v>
      </c>
      <c r="B62" s="68"/>
      <c r="C62" s="47">
        <v>321890.64</v>
      </c>
    </row>
    <row r="63" spans="1:3">
      <c r="A63" s="45" t="s">
        <v>196</v>
      </c>
      <c r="B63" s="68"/>
      <c r="C63" s="47">
        <v>-9640.64</v>
      </c>
    </row>
    <row r="64" spans="1:3">
      <c r="A64" s="45" t="s">
        <v>195</v>
      </c>
      <c r="B64" s="68"/>
      <c r="C64" s="47"/>
    </row>
    <row r="65" spans="1:3">
      <c r="A65" s="45" t="s">
        <v>215</v>
      </c>
      <c r="B65" s="68"/>
      <c r="C65" s="47">
        <v>2501262.9</v>
      </c>
    </row>
    <row r="66" spans="1:3">
      <c r="A66" s="45" t="s">
        <v>214</v>
      </c>
      <c r="B66" s="68"/>
      <c r="C66" s="47">
        <v>11211898.51</v>
      </c>
    </row>
    <row r="67" spans="1:3">
      <c r="A67" s="44" t="s">
        <v>123</v>
      </c>
      <c r="B67" s="68"/>
      <c r="C67" s="47">
        <v>-141398.99</v>
      </c>
    </row>
    <row r="68" spans="1:3">
      <c r="A68" s="46" t="s">
        <v>122</v>
      </c>
      <c r="B68" s="68"/>
      <c r="C68" s="47">
        <v>-104167.55</v>
      </c>
    </row>
    <row r="69" spans="1:3">
      <c r="A69" s="46" t="s">
        <v>194</v>
      </c>
      <c r="B69" s="68"/>
      <c r="C69" s="47">
        <v>-50954.23</v>
      </c>
    </row>
    <row r="70" spans="1:3">
      <c r="A70" s="46" t="s">
        <v>193</v>
      </c>
      <c r="B70" s="68"/>
      <c r="C70" s="47"/>
    </row>
    <row r="71" spans="1:3">
      <c r="A71" s="46" t="s">
        <v>192</v>
      </c>
      <c r="B71" s="68"/>
      <c r="C71" s="47">
        <v>13722.79</v>
      </c>
    </row>
    <row r="72" spans="1:3">
      <c r="A72" s="44" t="s">
        <v>237</v>
      </c>
      <c r="B72" s="68"/>
      <c r="C72" s="47">
        <v>3185.32</v>
      </c>
    </row>
    <row r="73" spans="1:3">
      <c r="A73" s="45" t="s">
        <v>236</v>
      </c>
      <c r="B73" s="68"/>
      <c r="C73" s="47"/>
    </row>
    <row r="74" spans="1:3">
      <c r="A74" s="45" t="s">
        <v>235</v>
      </c>
      <c r="B74" s="68"/>
      <c r="C74" s="47">
        <v>3185.32</v>
      </c>
    </row>
    <row r="75" spans="1:3">
      <c r="A75" s="45" t="s">
        <v>234</v>
      </c>
      <c r="B75" s="68"/>
      <c r="C75" s="47"/>
    </row>
    <row r="76" spans="1:3">
      <c r="A76" s="45" t="s">
        <v>233</v>
      </c>
      <c r="B76" s="68"/>
      <c r="C76" s="47"/>
    </row>
    <row r="77" spans="1:3">
      <c r="A77" s="44" t="s">
        <v>284</v>
      </c>
      <c r="B77" s="68"/>
      <c r="C77" s="47">
        <v>212349.66</v>
      </c>
    </row>
    <row r="78" spans="1:3">
      <c r="A78" s="45" t="s">
        <v>283</v>
      </c>
      <c r="B78" s="68"/>
      <c r="C78" s="47">
        <v>93483.72</v>
      </c>
    </row>
    <row r="79" spans="1:3">
      <c r="A79" s="45" t="s">
        <v>282</v>
      </c>
      <c r="B79" s="68"/>
      <c r="C79" s="47">
        <v>110161.17</v>
      </c>
    </row>
    <row r="80" spans="1:3">
      <c r="A80" s="45" t="s">
        <v>281</v>
      </c>
      <c r="B80" s="68"/>
      <c r="C80" s="47">
        <v>8704.77</v>
      </c>
    </row>
    <row r="81" spans="1:3">
      <c r="A81" s="44" t="s">
        <v>255</v>
      </c>
      <c r="B81" s="68"/>
      <c r="C81" s="47">
        <v>2252915.48</v>
      </c>
    </row>
    <row r="82" spans="1:3">
      <c r="A82" s="45" t="s">
        <v>254</v>
      </c>
      <c r="B82" s="68"/>
      <c r="C82" s="47"/>
    </row>
    <row r="83" spans="1:3">
      <c r="A83" s="45" t="s">
        <v>253</v>
      </c>
      <c r="B83" s="68"/>
      <c r="C83" s="47">
        <v>2176168.69</v>
      </c>
    </row>
    <row r="84" spans="1:3">
      <c r="A84" s="45" t="s">
        <v>409</v>
      </c>
      <c r="B84" s="68"/>
      <c r="C84" s="47">
        <v>-4137.01</v>
      </c>
    </row>
    <row r="85" spans="1:3">
      <c r="A85" s="45" t="s">
        <v>408</v>
      </c>
      <c r="B85" s="68"/>
      <c r="C85" s="47"/>
    </row>
    <row r="86" spans="1:3">
      <c r="A86" s="45" t="s">
        <v>252</v>
      </c>
      <c r="B86" s="68"/>
      <c r="C86" s="47">
        <v>80883.8</v>
      </c>
    </row>
    <row r="87" spans="1:3">
      <c r="A87" s="45" t="s">
        <v>407</v>
      </c>
      <c r="B87" s="68"/>
      <c r="C87" s="47"/>
    </row>
    <row r="88" spans="1:3">
      <c r="A88" s="45" t="s">
        <v>280</v>
      </c>
      <c r="B88" s="68"/>
      <c r="C88" s="47"/>
    </row>
    <row r="89" spans="1:3">
      <c r="A89" s="46" t="s">
        <v>251</v>
      </c>
      <c r="B89" s="68"/>
      <c r="C89" s="47"/>
    </row>
    <row r="90" spans="1:3">
      <c r="A90" s="44" t="s">
        <v>250</v>
      </c>
      <c r="B90" s="68"/>
      <c r="C90" s="47">
        <v>55057154.060000002</v>
      </c>
    </row>
    <row r="91" spans="1:3">
      <c r="A91" s="45" t="s">
        <v>249</v>
      </c>
      <c r="B91" s="68"/>
      <c r="C91" s="47">
        <v>55057154.060000002</v>
      </c>
    </row>
    <row r="92" spans="1:3">
      <c r="A92" s="44" t="s">
        <v>317</v>
      </c>
      <c r="B92" s="68"/>
      <c r="C92" s="47">
        <v>1213990815.6400001</v>
      </c>
    </row>
    <row r="93" spans="1:3">
      <c r="A93" s="46" t="s">
        <v>317</v>
      </c>
      <c r="B93" s="68"/>
      <c r="C93" s="47"/>
    </row>
    <row r="94" spans="1:3">
      <c r="A94" s="45" t="s">
        <v>316</v>
      </c>
      <c r="B94" s="68"/>
      <c r="C94" s="47">
        <v>21118829.73</v>
      </c>
    </row>
    <row r="95" spans="1:3">
      <c r="A95" s="45" t="s">
        <v>315</v>
      </c>
      <c r="B95" s="68"/>
      <c r="C95" s="47">
        <v>61831698.969999999</v>
      </c>
    </row>
    <row r="96" spans="1:3">
      <c r="A96" s="45" t="s">
        <v>314</v>
      </c>
      <c r="B96" s="68"/>
      <c r="C96" s="47">
        <v>120592663.79000001</v>
      </c>
    </row>
    <row r="97" spans="1:3">
      <c r="A97" s="45" t="s">
        <v>313</v>
      </c>
      <c r="B97" s="68"/>
      <c r="C97" s="47">
        <v>36393651.369999997</v>
      </c>
    </row>
    <row r="98" spans="1:3">
      <c r="A98" s="45" t="s">
        <v>312</v>
      </c>
      <c r="B98" s="68"/>
      <c r="C98" s="47">
        <v>34472102</v>
      </c>
    </row>
    <row r="99" spans="1:3">
      <c r="A99" s="45" t="s">
        <v>311</v>
      </c>
      <c r="B99" s="68"/>
      <c r="C99" s="47">
        <v>29369625.010000002</v>
      </c>
    </row>
    <row r="100" spans="1:3">
      <c r="A100" s="45" t="s">
        <v>310</v>
      </c>
      <c r="B100" s="68"/>
      <c r="C100" s="47">
        <v>26405416.870000001</v>
      </c>
    </row>
    <row r="101" spans="1:3">
      <c r="A101" s="45" t="s">
        <v>309</v>
      </c>
      <c r="B101" s="68"/>
      <c r="C101" s="47">
        <v>91865496.739999995</v>
      </c>
    </row>
    <row r="102" spans="1:3">
      <c r="A102" s="45" t="s">
        <v>308</v>
      </c>
      <c r="B102" s="68"/>
      <c r="C102" s="47">
        <v>45481336.909999996</v>
      </c>
    </row>
    <row r="103" spans="1:3">
      <c r="A103" s="45" t="s">
        <v>307</v>
      </c>
      <c r="B103" s="68"/>
      <c r="C103" s="47">
        <v>83549049.140000001</v>
      </c>
    </row>
    <row r="104" spans="1:3">
      <c r="A104" s="45" t="s">
        <v>306</v>
      </c>
      <c r="B104" s="68"/>
      <c r="C104" s="47">
        <v>62180025.299999997</v>
      </c>
    </row>
    <row r="105" spans="1:3">
      <c r="A105" s="45" t="s">
        <v>305</v>
      </c>
      <c r="B105" s="68"/>
      <c r="C105" s="47">
        <v>98995639.359999999</v>
      </c>
    </row>
    <row r="106" spans="1:3">
      <c r="A106" s="45" t="s">
        <v>304</v>
      </c>
      <c r="B106" s="68"/>
      <c r="C106" s="47">
        <v>9629385.5600000005</v>
      </c>
    </row>
    <row r="107" spans="1:3">
      <c r="A107" s="45" t="s">
        <v>303</v>
      </c>
      <c r="B107" s="68"/>
      <c r="C107" s="47">
        <v>2809311.24</v>
      </c>
    </row>
    <row r="108" spans="1:3">
      <c r="A108" s="45" t="s">
        <v>302</v>
      </c>
      <c r="B108" s="68"/>
      <c r="C108" s="47">
        <v>11102215.24</v>
      </c>
    </row>
    <row r="109" spans="1:3">
      <c r="A109" s="45" t="s">
        <v>301</v>
      </c>
      <c r="B109" s="68"/>
      <c r="C109" s="47">
        <v>67339960.450000003</v>
      </c>
    </row>
    <row r="110" spans="1:3">
      <c r="A110" s="45" t="s">
        <v>300</v>
      </c>
      <c r="B110" s="68"/>
      <c r="C110" s="47">
        <v>51194162.18</v>
      </c>
    </row>
    <row r="111" spans="1:3">
      <c r="A111" s="45" t="s">
        <v>299</v>
      </c>
      <c r="B111" s="68"/>
      <c r="C111" s="47">
        <v>42193477.659999996</v>
      </c>
    </row>
    <row r="112" spans="1:3">
      <c r="A112" s="45" t="s">
        <v>406</v>
      </c>
      <c r="B112" s="68"/>
      <c r="C112" s="47">
        <v>60423863.450000003</v>
      </c>
    </row>
    <row r="113" spans="1:3">
      <c r="A113" s="45" t="s">
        <v>298</v>
      </c>
      <c r="B113" s="68"/>
      <c r="C113" s="47">
        <v>46028148.100000001</v>
      </c>
    </row>
    <row r="114" spans="1:3">
      <c r="A114" s="45" t="s">
        <v>297</v>
      </c>
      <c r="B114" s="68"/>
      <c r="C114" s="47"/>
    </row>
    <row r="115" spans="1:3">
      <c r="A115" s="45" t="s">
        <v>296</v>
      </c>
      <c r="B115" s="68"/>
      <c r="C115" s="47">
        <v>119877153.45</v>
      </c>
    </row>
    <row r="116" spans="1:3">
      <c r="A116" s="45" t="s">
        <v>295</v>
      </c>
      <c r="B116" s="68"/>
      <c r="C116" s="47">
        <v>35831518.32</v>
      </c>
    </row>
    <row r="117" spans="1:3">
      <c r="A117" s="45" t="s">
        <v>417</v>
      </c>
      <c r="B117" s="68"/>
      <c r="C117" s="47">
        <v>55306084.799999997</v>
      </c>
    </row>
    <row r="118" spans="1:3">
      <c r="A118" s="44" t="s">
        <v>405</v>
      </c>
      <c r="B118" s="68"/>
      <c r="C118" s="47">
        <v>1850239683.79</v>
      </c>
    </row>
    <row r="119" spans="1:3">
      <c r="A119" s="45" t="s">
        <v>404</v>
      </c>
      <c r="B119" s="68"/>
      <c r="C119" s="47">
        <v>324488947.73000002</v>
      </c>
    </row>
    <row r="120" spans="1:3">
      <c r="A120" s="45" t="s">
        <v>403</v>
      </c>
      <c r="B120" s="68"/>
      <c r="C120" s="47">
        <v>42654762.93</v>
      </c>
    </row>
    <row r="121" spans="1:3">
      <c r="A121" s="45" t="s">
        <v>402</v>
      </c>
      <c r="B121" s="68"/>
      <c r="C121" s="47">
        <v>180402646.18000001</v>
      </c>
    </row>
    <row r="122" spans="1:3">
      <c r="A122" s="45" t="s">
        <v>401</v>
      </c>
      <c r="B122" s="68"/>
      <c r="C122" s="47">
        <v>110913913.31</v>
      </c>
    </row>
    <row r="123" spans="1:3">
      <c r="A123" s="45" t="s">
        <v>400</v>
      </c>
      <c r="B123" s="68"/>
      <c r="C123" s="47">
        <v>257617231.34</v>
      </c>
    </row>
    <row r="124" spans="1:3">
      <c r="A124" s="45" t="s">
        <v>399</v>
      </c>
      <c r="B124" s="68"/>
      <c r="C124" s="47">
        <v>110713524.77</v>
      </c>
    </row>
    <row r="125" spans="1:3">
      <c r="A125" s="45" t="s">
        <v>398</v>
      </c>
      <c r="B125" s="68"/>
      <c r="C125" s="47">
        <v>100156187.76000001</v>
      </c>
    </row>
    <row r="126" spans="1:3">
      <c r="A126" s="45" t="s">
        <v>397</v>
      </c>
      <c r="B126" s="68"/>
      <c r="C126" s="47">
        <v>110907262.22</v>
      </c>
    </row>
    <row r="127" spans="1:3">
      <c r="A127" s="45" t="s">
        <v>396</v>
      </c>
      <c r="B127" s="68"/>
      <c r="C127" s="47">
        <v>143357794.55000001</v>
      </c>
    </row>
    <row r="128" spans="1:3">
      <c r="A128" s="45" t="s">
        <v>395</v>
      </c>
      <c r="B128" s="68"/>
      <c r="C128" s="47">
        <v>110205947.06</v>
      </c>
    </row>
    <row r="129" spans="1:3">
      <c r="A129" s="45" t="s">
        <v>394</v>
      </c>
      <c r="B129" s="68"/>
      <c r="C129" s="47">
        <v>16194378.460000001</v>
      </c>
    </row>
    <row r="130" spans="1:3">
      <c r="A130" s="45" t="s">
        <v>393</v>
      </c>
      <c r="B130" s="68"/>
      <c r="C130" s="47">
        <v>181955900.12</v>
      </c>
    </row>
    <row r="131" spans="1:3">
      <c r="A131" s="45" t="s">
        <v>392</v>
      </c>
      <c r="B131" s="68"/>
      <c r="C131" s="47">
        <v>154522064.06999999</v>
      </c>
    </row>
    <row r="132" spans="1:3">
      <c r="A132" s="45" t="s">
        <v>391</v>
      </c>
      <c r="B132" s="68"/>
      <c r="C132" s="47">
        <v>546206.06999999995</v>
      </c>
    </row>
    <row r="133" spans="1:3">
      <c r="A133" s="45" t="s">
        <v>416</v>
      </c>
      <c r="B133" s="68"/>
      <c r="C133" s="47">
        <v>5602917.2199999997</v>
      </c>
    </row>
    <row r="134" spans="1:3">
      <c r="A134" s="45" t="s">
        <v>415</v>
      </c>
      <c r="B134" s="68"/>
      <c r="C134" s="47"/>
    </row>
    <row r="135" spans="1:3">
      <c r="A135" s="44" t="s">
        <v>457</v>
      </c>
      <c r="B135" s="68"/>
      <c r="C135" s="47"/>
    </row>
    <row r="136" spans="1:3">
      <c r="A136" s="45" t="s">
        <v>456</v>
      </c>
      <c r="B136" s="68"/>
      <c r="C136" s="47"/>
    </row>
    <row r="137" spans="1:3">
      <c r="A137" s="45" t="s">
        <v>455</v>
      </c>
      <c r="B137" s="68"/>
      <c r="C137" s="47"/>
    </row>
    <row r="138" spans="1:3">
      <c r="A138" s="45" t="s">
        <v>454</v>
      </c>
      <c r="B138" s="68"/>
      <c r="C138" s="47"/>
    </row>
    <row r="139" spans="1:3">
      <c r="A139" s="42" t="s">
        <v>121</v>
      </c>
      <c r="B139" s="68"/>
      <c r="C139" s="47">
        <v>10814889504.84</v>
      </c>
    </row>
    <row r="140" spans="1:3">
      <c r="A140" s="43" t="s">
        <v>121</v>
      </c>
      <c r="B140" s="68"/>
      <c r="C140" s="47"/>
    </row>
    <row r="141" spans="1:3">
      <c r="A141" s="44" t="s">
        <v>120</v>
      </c>
      <c r="B141" s="68"/>
      <c r="C141" s="47">
        <v>661688524.21000004</v>
      </c>
    </row>
    <row r="142" spans="1:3">
      <c r="A142" s="46" t="s">
        <v>191</v>
      </c>
      <c r="B142" s="68"/>
      <c r="C142" s="47">
        <v>45112039.890000001</v>
      </c>
    </row>
    <row r="143" spans="1:3">
      <c r="A143" s="46" t="s">
        <v>390</v>
      </c>
      <c r="B143" s="68"/>
      <c r="C143" s="47">
        <v>2291636.8199999998</v>
      </c>
    </row>
    <row r="144" spans="1:3">
      <c r="A144" s="46" t="s">
        <v>119</v>
      </c>
      <c r="B144" s="68"/>
      <c r="C144" s="47">
        <v>1864498.05</v>
      </c>
    </row>
    <row r="145" spans="1:3">
      <c r="A145" s="46" t="s">
        <v>389</v>
      </c>
      <c r="B145" s="68"/>
      <c r="C145" s="47">
        <v>3547595.57</v>
      </c>
    </row>
    <row r="146" spans="1:3">
      <c r="A146" s="46" t="s">
        <v>118</v>
      </c>
      <c r="B146" s="68"/>
      <c r="C146" s="47">
        <v>28820281.41</v>
      </c>
    </row>
    <row r="147" spans="1:3">
      <c r="A147" s="46" t="s">
        <v>388</v>
      </c>
      <c r="B147" s="68"/>
      <c r="C147" s="47">
        <v>10740595.09</v>
      </c>
    </row>
    <row r="148" spans="1:3">
      <c r="A148" s="46" t="s">
        <v>387</v>
      </c>
      <c r="B148" s="68"/>
      <c r="C148" s="47">
        <v>16536812.99</v>
      </c>
    </row>
    <row r="149" spans="1:3">
      <c r="A149" s="46" t="s">
        <v>386</v>
      </c>
      <c r="B149" s="68"/>
      <c r="C149" s="47">
        <v>5261866.32</v>
      </c>
    </row>
    <row r="150" spans="1:3">
      <c r="A150" s="46" t="s">
        <v>385</v>
      </c>
      <c r="B150" s="68"/>
      <c r="C150" s="47">
        <v>10292712.9</v>
      </c>
    </row>
    <row r="151" spans="1:3">
      <c r="A151" s="46" t="s">
        <v>384</v>
      </c>
      <c r="B151" s="68"/>
      <c r="C151" s="47">
        <v>32756897.82</v>
      </c>
    </row>
    <row r="152" spans="1:3">
      <c r="A152" s="46" t="s">
        <v>383</v>
      </c>
      <c r="B152" s="68"/>
      <c r="C152" s="47">
        <v>8960267.7100000009</v>
      </c>
    </row>
    <row r="153" spans="1:3">
      <c r="A153" s="46" t="s">
        <v>382</v>
      </c>
      <c r="B153" s="68"/>
      <c r="C153" s="47">
        <v>3879475.24</v>
      </c>
    </row>
    <row r="154" spans="1:3">
      <c r="A154" s="46" t="s">
        <v>190</v>
      </c>
      <c r="B154" s="68"/>
      <c r="C154" s="47">
        <v>131771092.27</v>
      </c>
    </row>
    <row r="155" spans="1:3">
      <c r="A155" s="46" t="s">
        <v>279</v>
      </c>
      <c r="B155" s="68"/>
      <c r="C155" s="47">
        <v>80335677.010000005</v>
      </c>
    </row>
    <row r="156" spans="1:3">
      <c r="A156" s="46" t="s">
        <v>189</v>
      </c>
      <c r="B156" s="68"/>
      <c r="C156" s="47">
        <v>99878678.109999999</v>
      </c>
    </row>
    <row r="157" spans="1:3">
      <c r="A157" s="46" t="s">
        <v>188</v>
      </c>
      <c r="B157" s="68"/>
      <c r="C157" s="47">
        <v>28797175.789999999</v>
      </c>
    </row>
    <row r="158" spans="1:3">
      <c r="A158" s="46" t="s">
        <v>187</v>
      </c>
      <c r="B158" s="68"/>
      <c r="C158" s="47">
        <v>48388436.359999999</v>
      </c>
    </row>
    <row r="159" spans="1:3">
      <c r="A159" s="46" t="s">
        <v>186</v>
      </c>
      <c r="B159" s="68"/>
      <c r="C159" s="47">
        <v>17384229.25</v>
      </c>
    </row>
    <row r="160" spans="1:3">
      <c r="A160" s="46" t="s">
        <v>185</v>
      </c>
      <c r="B160" s="68"/>
      <c r="C160" s="47">
        <v>15978307.119999999</v>
      </c>
    </row>
    <row r="161" spans="1:3">
      <c r="A161" s="46" t="s">
        <v>184</v>
      </c>
      <c r="B161" s="68"/>
      <c r="C161" s="47">
        <v>14332653.890000001</v>
      </c>
    </row>
    <row r="162" spans="1:3">
      <c r="A162" s="46" t="s">
        <v>183</v>
      </c>
      <c r="B162" s="68"/>
      <c r="C162" s="47">
        <v>52708735.469999999</v>
      </c>
    </row>
    <row r="163" spans="1:3">
      <c r="A163" s="46" t="s">
        <v>182</v>
      </c>
      <c r="B163" s="68"/>
      <c r="C163" s="47">
        <v>961153.35</v>
      </c>
    </row>
    <row r="164" spans="1:3">
      <c r="A164" s="46" t="s">
        <v>213</v>
      </c>
      <c r="B164" s="68"/>
      <c r="C164" s="47">
        <v>1087705.78</v>
      </c>
    </row>
    <row r="165" spans="1:3">
      <c r="A165" s="44" t="s">
        <v>248</v>
      </c>
      <c r="B165" s="68"/>
      <c r="C165" s="47">
        <v>-500</v>
      </c>
    </row>
    <row r="166" spans="1:3">
      <c r="A166" s="45" t="s">
        <v>247</v>
      </c>
      <c r="B166" s="68"/>
      <c r="C166" s="47">
        <v>-500</v>
      </c>
    </row>
    <row r="167" spans="1:3">
      <c r="A167" s="44" t="s">
        <v>117</v>
      </c>
      <c r="B167" s="68"/>
      <c r="C167" s="47">
        <v>4769292035.1300001</v>
      </c>
    </row>
    <row r="168" spans="1:3">
      <c r="A168" s="45" t="s">
        <v>116</v>
      </c>
      <c r="B168" s="68"/>
      <c r="C168" s="47">
        <v>146536236.25</v>
      </c>
    </row>
    <row r="169" spans="1:3">
      <c r="A169" s="45" t="s">
        <v>115</v>
      </c>
      <c r="B169" s="68"/>
      <c r="C169" s="47">
        <v>47218239.5</v>
      </c>
    </row>
    <row r="170" spans="1:3">
      <c r="A170" s="45" t="s">
        <v>114</v>
      </c>
      <c r="B170" s="68"/>
      <c r="C170" s="47">
        <v>38153468.729999997</v>
      </c>
    </row>
    <row r="171" spans="1:3">
      <c r="A171" s="45" t="s">
        <v>113</v>
      </c>
      <c r="B171" s="68"/>
      <c r="C171" s="47">
        <v>26693088.699999999</v>
      </c>
    </row>
    <row r="172" spans="1:3">
      <c r="A172" s="45" t="s">
        <v>112</v>
      </c>
      <c r="B172" s="68"/>
      <c r="C172" s="47">
        <v>72264767.200000003</v>
      </c>
    </row>
    <row r="173" spans="1:3">
      <c r="A173" s="45" t="s">
        <v>111</v>
      </c>
      <c r="B173" s="68"/>
      <c r="C173" s="47">
        <v>63135874.18</v>
      </c>
    </row>
    <row r="174" spans="1:3">
      <c r="A174" s="45" t="s">
        <v>110</v>
      </c>
      <c r="B174" s="68"/>
      <c r="C174" s="47">
        <v>62293965.039999999</v>
      </c>
    </row>
    <row r="175" spans="1:3">
      <c r="A175" s="45" t="s">
        <v>109</v>
      </c>
      <c r="B175" s="68"/>
      <c r="C175" s="47">
        <v>70289271.629999995</v>
      </c>
    </row>
    <row r="176" spans="1:3">
      <c r="A176" s="45" t="s">
        <v>108</v>
      </c>
      <c r="B176" s="68"/>
      <c r="C176" s="47">
        <v>393752066.22000003</v>
      </c>
    </row>
    <row r="177" spans="1:3">
      <c r="A177" s="45" t="s">
        <v>107</v>
      </c>
      <c r="B177" s="68"/>
      <c r="C177" s="47">
        <v>106287909.11</v>
      </c>
    </row>
    <row r="178" spans="1:3">
      <c r="A178" s="45" t="s">
        <v>106</v>
      </c>
      <c r="B178" s="68"/>
      <c r="C178" s="47">
        <v>1155975254</v>
      </c>
    </row>
    <row r="179" spans="1:3">
      <c r="A179" s="45" t="s">
        <v>105</v>
      </c>
      <c r="B179" s="68"/>
      <c r="C179" s="47">
        <v>387531783.92000002</v>
      </c>
    </row>
    <row r="180" spans="1:3">
      <c r="A180" s="45" t="s">
        <v>104</v>
      </c>
      <c r="B180" s="68"/>
      <c r="C180" s="47">
        <v>411458441.99000001</v>
      </c>
    </row>
    <row r="181" spans="1:3">
      <c r="A181" s="45" t="s">
        <v>103</v>
      </c>
      <c r="B181" s="68"/>
      <c r="C181" s="47">
        <v>51280813</v>
      </c>
    </row>
    <row r="182" spans="1:3">
      <c r="A182" s="45" t="s">
        <v>102</v>
      </c>
      <c r="B182" s="68"/>
      <c r="C182" s="47">
        <v>714719843.49000001</v>
      </c>
    </row>
    <row r="183" spans="1:3">
      <c r="A183" s="45" t="s">
        <v>101</v>
      </c>
      <c r="B183" s="68"/>
      <c r="C183" s="47">
        <v>392897658.98000002</v>
      </c>
    </row>
    <row r="184" spans="1:3">
      <c r="A184" s="45" t="s">
        <v>100</v>
      </c>
      <c r="B184" s="68"/>
      <c r="C184" s="47">
        <v>272447841.85000002</v>
      </c>
    </row>
    <row r="185" spans="1:3">
      <c r="A185" s="45" t="s">
        <v>99</v>
      </c>
      <c r="B185" s="68"/>
      <c r="C185" s="47">
        <v>130809468.84999999</v>
      </c>
    </row>
    <row r="186" spans="1:3">
      <c r="A186" s="45" t="s">
        <v>98</v>
      </c>
      <c r="B186" s="68"/>
      <c r="C186" s="47">
        <v>101038909.43000001</v>
      </c>
    </row>
    <row r="187" spans="1:3">
      <c r="A187" s="45" t="s">
        <v>97</v>
      </c>
      <c r="B187" s="68"/>
      <c r="C187" s="47">
        <v>123640646.55</v>
      </c>
    </row>
    <row r="188" spans="1:3">
      <c r="A188" s="45" t="s">
        <v>96</v>
      </c>
      <c r="B188" s="68"/>
      <c r="C188" s="47">
        <v>866486.51</v>
      </c>
    </row>
    <row r="189" spans="1:3">
      <c r="A189" s="45" t="s">
        <v>95</v>
      </c>
      <c r="B189" s="68"/>
      <c r="C189" s="47"/>
    </row>
    <row r="190" spans="1:3">
      <c r="A190" s="45" t="s">
        <v>94</v>
      </c>
      <c r="B190" s="68"/>
      <c r="C190" s="47"/>
    </row>
    <row r="191" spans="1:3">
      <c r="A191" s="45" t="s">
        <v>93</v>
      </c>
      <c r="B191" s="68"/>
      <c r="C191" s="47"/>
    </row>
    <row r="192" spans="1:3">
      <c r="A192" s="44" t="s">
        <v>278</v>
      </c>
      <c r="B192" s="68"/>
      <c r="C192" s="47">
        <v>37835432.869999997</v>
      </c>
    </row>
    <row r="193" spans="1:3">
      <c r="A193" s="46" t="s">
        <v>277</v>
      </c>
      <c r="B193" s="68"/>
      <c r="C193" s="47">
        <v>17940371.390000001</v>
      </c>
    </row>
    <row r="194" spans="1:3">
      <c r="A194" s="46" t="s">
        <v>381</v>
      </c>
      <c r="B194" s="68"/>
      <c r="C194" s="47">
        <v>99346.04</v>
      </c>
    </row>
    <row r="195" spans="1:3">
      <c r="A195" s="46" t="s">
        <v>380</v>
      </c>
      <c r="B195" s="68"/>
      <c r="C195" s="47">
        <v>288433.84999999998</v>
      </c>
    </row>
    <row r="196" spans="1:3">
      <c r="A196" s="46" t="s">
        <v>379</v>
      </c>
      <c r="B196" s="68"/>
      <c r="C196" s="47">
        <v>931270.18</v>
      </c>
    </row>
    <row r="197" spans="1:3">
      <c r="A197" s="46" t="s">
        <v>276</v>
      </c>
      <c r="B197" s="68"/>
      <c r="C197" s="47">
        <v>9275245.3000000007</v>
      </c>
    </row>
    <row r="198" spans="1:3">
      <c r="A198" s="46" t="s">
        <v>378</v>
      </c>
      <c r="B198" s="68"/>
      <c r="C198" s="47"/>
    </row>
    <row r="199" spans="1:3">
      <c r="A199" s="46" t="s">
        <v>377</v>
      </c>
      <c r="B199" s="68"/>
      <c r="C199" s="47"/>
    </row>
    <row r="200" spans="1:3">
      <c r="A200" s="46" t="s">
        <v>376</v>
      </c>
      <c r="B200" s="68"/>
      <c r="C200" s="47">
        <v>291774.81</v>
      </c>
    </row>
    <row r="201" spans="1:3">
      <c r="A201" s="46" t="s">
        <v>375</v>
      </c>
      <c r="B201" s="68"/>
      <c r="C201" s="47">
        <v>139242.68</v>
      </c>
    </row>
    <row r="202" spans="1:3">
      <c r="A202" s="46" t="s">
        <v>374</v>
      </c>
      <c r="B202" s="68"/>
      <c r="C202" s="47">
        <v>3028574.34</v>
      </c>
    </row>
    <row r="203" spans="1:3">
      <c r="A203" s="46" t="s">
        <v>275</v>
      </c>
      <c r="B203" s="68"/>
      <c r="C203" s="47">
        <v>3950248.61</v>
      </c>
    </row>
    <row r="204" spans="1:3">
      <c r="A204" s="46" t="s">
        <v>274</v>
      </c>
      <c r="B204" s="68"/>
      <c r="C204" s="47">
        <v>1033036.67</v>
      </c>
    </row>
    <row r="205" spans="1:3">
      <c r="A205" s="46" t="s">
        <v>273</v>
      </c>
      <c r="B205" s="68"/>
      <c r="C205" s="47">
        <v>857889</v>
      </c>
    </row>
    <row r="206" spans="1:3">
      <c r="A206" s="46" t="s">
        <v>272</v>
      </c>
      <c r="B206" s="68"/>
      <c r="C206" s="47"/>
    </row>
    <row r="207" spans="1:3">
      <c r="A207" s="44" t="s">
        <v>92</v>
      </c>
      <c r="B207" s="68"/>
      <c r="C207" s="47">
        <v>2571093459.1100001</v>
      </c>
    </row>
    <row r="208" spans="1:3">
      <c r="A208" s="45" t="s">
        <v>91</v>
      </c>
      <c r="B208" s="68"/>
      <c r="C208" s="47">
        <v>244410327.41</v>
      </c>
    </row>
    <row r="209" spans="1:3">
      <c r="A209" s="45" t="s">
        <v>373</v>
      </c>
      <c r="B209" s="68"/>
      <c r="C209" s="47">
        <v>17314502.48</v>
      </c>
    </row>
    <row r="210" spans="1:3">
      <c r="A210" s="45" t="s">
        <v>372</v>
      </c>
      <c r="B210" s="68"/>
      <c r="C210" s="47">
        <v>62621760.359999999</v>
      </c>
    </row>
    <row r="211" spans="1:3">
      <c r="A211" s="45" t="s">
        <v>371</v>
      </c>
      <c r="B211" s="68"/>
      <c r="C211" s="47">
        <v>17715149.530000001</v>
      </c>
    </row>
    <row r="212" spans="1:3">
      <c r="A212" s="45" t="s">
        <v>90</v>
      </c>
      <c r="B212" s="68"/>
      <c r="C212" s="47">
        <v>244816921.16</v>
      </c>
    </row>
    <row r="213" spans="1:3">
      <c r="A213" s="45" t="s">
        <v>370</v>
      </c>
      <c r="B213" s="68"/>
      <c r="C213" s="47">
        <v>113595114.27</v>
      </c>
    </row>
    <row r="214" spans="1:3">
      <c r="A214" s="45" t="s">
        <v>369</v>
      </c>
      <c r="B214" s="68"/>
      <c r="C214" s="47">
        <v>131383306.48999999</v>
      </c>
    </row>
    <row r="215" spans="1:3">
      <c r="A215" s="45" t="s">
        <v>89</v>
      </c>
      <c r="B215" s="68"/>
      <c r="C215" s="47">
        <v>161810473.50999999</v>
      </c>
    </row>
    <row r="216" spans="1:3">
      <c r="A216" s="45" t="s">
        <v>368</v>
      </c>
      <c r="B216" s="68"/>
      <c r="C216" s="47">
        <v>67401723.409999996</v>
      </c>
    </row>
    <row r="217" spans="1:3">
      <c r="A217" s="45" t="s">
        <v>271</v>
      </c>
      <c r="B217" s="68"/>
      <c r="C217" s="47">
        <v>132186800.51000001</v>
      </c>
    </row>
    <row r="218" spans="1:3">
      <c r="A218" s="45" t="s">
        <v>88</v>
      </c>
      <c r="B218" s="68"/>
      <c r="C218" s="47">
        <v>90721097.25</v>
      </c>
    </row>
    <row r="219" spans="1:3">
      <c r="A219" s="45" t="s">
        <v>367</v>
      </c>
      <c r="B219" s="68"/>
      <c r="C219" s="47">
        <v>76379275.739999995</v>
      </c>
    </row>
    <row r="220" spans="1:3">
      <c r="A220" s="45" t="s">
        <v>366</v>
      </c>
      <c r="B220" s="68"/>
      <c r="C220" s="47">
        <v>91273094.530000001</v>
      </c>
    </row>
    <row r="221" spans="1:3">
      <c r="A221" s="45" t="s">
        <v>365</v>
      </c>
      <c r="B221" s="68"/>
      <c r="C221" s="47">
        <v>63466364.310000002</v>
      </c>
    </row>
    <row r="222" spans="1:3">
      <c r="A222" s="45" t="s">
        <v>87</v>
      </c>
      <c r="B222" s="68"/>
      <c r="C222" s="47">
        <v>91391719.879999995</v>
      </c>
    </row>
    <row r="223" spans="1:3">
      <c r="A223" s="45" t="s">
        <v>86</v>
      </c>
      <c r="B223" s="68"/>
      <c r="C223" s="47">
        <v>86098839.359999999</v>
      </c>
    </row>
    <row r="224" spans="1:3">
      <c r="A224" s="45" t="s">
        <v>364</v>
      </c>
      <c r="B224" s="68"/>
      <c r="C224" s="47">
        <v>73446846.569999993</v>
      </c>
    </row>
    <row r="225" spans="1:3">
      <c r="A225" s="45" t="s">
        <v>85</v>
      </c>
      <c r="B225" s="68"/>
      <c r="C225" s="47">
        <v>78343691.310000002</v>
      </c>
    </row>
    <row r="226" spans="1:3">
      <c r="A226" s="45" t="s">
        <v>84</v>
      </c>
      <c r="B226" s="68"/>
      <c r="C226" s="47">
        <v>309677393.35000002</v>
      </c>
    </row>
    <row r="227" spans="1:3">
      <c r="A227" s="45" t="s">
        <v>181</v>
      </c>
      <c r="B227" s="68"/>
      <c r="C227" s="47">
        <v>92330675.159999996</v>
      </c>
    </row>
    <row r="228" spans="1:3">
      <c r="A228" s="45" t="s">
        <v>180</v>
      </c>
      <c r="B228" s="68"/>
      <c r="C228" s="47">
        <v>-77686.58</v>
      </c>
    </row>
    <row r="229" spans="1:3">
      <c r="A229" s="45" t="s">
        <v>179</v>
      </c>
      <c r="B229" s="68"/>
      <c r="C229" s="47">
        <v>8949837.9399999995</v>
      </c>
    </row>
    <row r="230" spans="1:3">
      <c r="A230" s="45" t="s">
        <v>83</v>
      </c>
      <c r="B230" s="68"/>
      <c r="C230" s="47">
        <v>151509724.24000001</v>
      </c>
    </row>
    <row r="231" spans="1:3">
      <c r="A231" s="45" t="s">
        <v>82</v>
      </c>
      <c r="B231" s="68"/>
      <c r="C231" s="47">
        <v>160528637.28999999</v>
      </c>
    </row>
    <row r="232" spans="1:3">
      <c r="A232" s="45" t="s">
        <v>414</v>
      </c>
      <c r="B232" s="68"/>
      <c r="C232" s="47">
        <v>281667.78000000003</v>
      </c>
    </row>
    <row r="233" spans="1:3">
      <c r="A233" s="45" t="s">
        <v>413</v>
      </c>
      <c r="B233" s="68"/>
      <c r="C233" s="47">
        <v>3516201.85</v>
      </c>
    </row>
    <row r="234" spans="1:3">
      <c r="A234" s="44" t="s">
        <v>81</v>
      </c>
      <c r="B234" s="68"/>
      <c r="C234" s="47">
        <v>216542355.59</v>
      </c>
    </row>
    <row r="235" spans="1:3">
      <c r="A235" s="46" t="s">
        <v>81</v>
      </c>
      <c r="B235" s="68"/>
      <c r="C235" s="47"/>
    </row>
    <row r="236" spans="1:3">
      <c r="A236" s="45" t="s">
        <v>178</v>
      </c>
      <c r="B236" s="68"/>
      <c r="C236" s="47">
        <v>6955452.3899999997</v>
      </c>
    </row>
    <row r="237" spans="1:3">
      <c r="A237" s="45" t="s">
        <v>294</v>
      </c>
      <c r="B237" s="68"/>
      <c r="C237" s="47">
        <v>655543.42000000004</v>
      </c>
    </row>
    <row r="238" spans="1:3">
      <c r="A238" s="45" t="s">
        <v>293</v>
      </c>
      <c r="B238" s="68"/>
      <c r="C238" s="47">
        <v>983969.65</v>
      </c>
    </row>
    <row r="239" spans="1:3">
      <c r="A239" s="45" t="s">
        <v>231</v>
      </c>
      <c r="B239" s="68"/>
      <c r="C239" s="47">
        <v>20725704.870000001</v>
      </c>
    </row>
    <row r="240" spans="1:3">
      <c r="A240" s="45" t="s">
        <v>292</v>
      </c>
      <c r="B240" s="68"/>
      <c r="C240" s="47">
        <v>6335149.9900000002</v>
      </c>
    </row>
    <row r="241" spans="1:3">
      <c r="A241" s="45" t="s">
        <v>291</v>
      </c>
      <c r="B241" s="68"/>
      <c r="C241" s="47">
        <v>3818255.44</v>
      </c>
    </row>
    <row r="242" spans="1:3">
      <c r="A242" s="45" t="s">
        <v>290</v>
      </c>
      <c r="B242" s="68"/>
      <c r="C242" s="47">
        <v>10305650.619999999</v>
      </c>
    </row>
    <row r="243" spans="1:3">
      <c r="A243" s="45" t="s">
        <v>289</v>
      </c>
      <c r="B243" s="68"/>
      <c r="C243" s="47">
        <v>7473628.9299999997</v>
      </c>
    </row>
    <row r="244" spans="1:3">
      <c r="A244" s="45" t="s">
        <v>288</v>
      </c>
      <c r="B244" s="68"/>
      <c r="C244" s="47">
        <v>8505555.6899999995</v>
      </c>
    </row>
    <row r="245" spans="1:3">
      <c r="A245" s="45" t="s">
        <v>287</v>
      </c>
      <c r="B245" s="68"/>
      <c r="C245" s="47">
        <v>21436698.73</v>
      </c>
    </row>
    <row r="246" spans="1:3">
      <c r="A246" s="45" t="s">
        <v>177</v>
      </c>
      <c r="B246" s="68"/>
      <c r="C246" s="47">
        <v>44198278.700000003</v>
      </c>
    </row>
    <row r="247" spans="1:3">
      <c r="A247" s="45" t="s">
        <v>176</v>
      </c>
      <c r="B247" s="68"/>
      <c r="C247" s="47">
        <v>42296122.25</v>
      </c>
    </row>
    <row r="248" spans="1:3">
      <c r="A248" s="45" t="s">
        <v>230</v>
      </c>
      <c r="B248" s="68"/>
      <c r="C248" s="47">
        <v>15309393.09</v>
      </c>
    </row>
    <row r="249" spans="1:3">
      <c r="A249" s="45" t="s">
        <v>270</v>
      </c>
      <c r="B249" s="68"/>
      <c r="C249" s="47">
        <v>6219361.4000000004</v>
      </c>
    </row>
    <row r="250" spans="1:3">
      <c r="A250" s="45" t="s">
        <v>175</v>
      </c>
      <c r="B250" s="68"/>
      <c r="C250" s="47">
        <v>179794.17</v>
      </c>
    </row>
    <row r="251" spans="1:3">
      <c r="A251" s="45" t="s">
        <v>80</v>
      </c>
      <c r="B251" s="68"/>
      <c r="C251" s="47"/>
    </row>
    <row r="252" spans="1:3">
      <c r="A252" s="45" t="s">
        <v>174</v>
      </c>
      <c r="B252" s="68"/>
      <c r="C252" s="47">
        <v>85070.66</v>
      </c>
    </row>
    <row r="253" spans="1:3">
      <c r="A253" s="45" t="s">
        <v>173</v>
      </c>
      <c r="B253" s="68"/>
      <c r="C253" s="47">
        <v>1368800.59</v>
      </c>
    </row>
    <row r="254" spans="1:3">
      <c r="A254" s="45" t="s">
        <v>172</v>
      </c>
      <c r="B254" s="68"/>
      <c r="C254" s="47">
        <v>13238683.949999999</v>
      </c>
    </row>
    <row r="255" spans="1:3">
      <c r="A255" s="45" t="s">
        <v>171</v>
      </c>
      <c r="B255" s="68"/>
      <c r="C255" s="47">
        <v>5666996.9299999997</v>
      </c>
    </row>
    <row r="256" spans="1:3">
      <c r="A256" s="46" t="s">
        <v>229</v>
      </c>
      <c r="B256" s="68"/>
      <c r="C256" s="47">
        <v>784244.12</v>
      </c>
    </row>
    <row r="257" spans="1:3">
      <c r="A257" s="44" t="s">
        <v>453</v>
      </c>
      <c r="B257" s="68"/>
      <c r="C257" s="47">
        <v>1108178869.8399999</v>
      </c>
    </row>
    <row r="258" spans="1:3">
      <c r="A258" s="45" t="s">
        <v>452</v>
      </c>
      <c r="B258" s="68"/>
      <c r="C258" s="47">
        <v>162218301.88</v>
      </c>
    </row>
    <row r="259" spans="1:3">
      <c r="A259" s="45" t="s">
        <v>451</v>
      </c>
      <c r="B259" s="68"/>
      <c r="C259" s="47">
        <v>67771408.780000001</v>
      </c>
    </row>
    <row r="260" spans="1:3">
      <c r="A260" s="45" t="s">
        <v>450</v>
      </c>
      <c r="B260" s="68"/>
      <c r="C260" s="47">
        <v>20336249.239999998</v>
      </c>
    </row>
    <row r="261" spans="1:3">
      <c r="A261" s="45" t="s">
        <v>449</v>
      </c>
      <c r="B261" s="68"/>
      <c r="C261" s="47">
        <v>23110224.719999999</v>
      </c>
    </row>
    <row r="262" spans="1:3">
      <c r="A262" s="45" t="s">
        <v>448</v>
      </c>
      <c r="B262" s="68"/>
      <c r="C262" s="47">
        <v>210082855.53999999</v>
      </c>
    </row>
    <row r="263" spans="1:3">
      <c r="A263" s="45" t="s">
        <v>447</v>
      </c>
      <c r="B263" s="68"/>
      <c r="C263" s="47">
        <v>103919948.84</v>
      </c>
    </row>
    <row r="264" spans="1:3">
      <c r="A264" s="45" t="s">
        <v>446</v>
      </c>
      <c r="B264" s="68"/>
      <c r="C264" s="47">
        <v>76016869.810000002</v>
      </c>
    </row>
    <row r="265" spans="1:3">
      <c r="A265" s="45" t="s">
        <v>445</v>
      </c>
      <c r="B265" s="68"/>
      <c r="C265" s="47">
        <v>79281315.640000001</v>
      </c>
    </row>
    <row r="266" spans="1:3">
      <c r="A266" s="45" t="s">
        <v>444</v>
      </c>
      <c r="B266" s="68"/>
      <c r="C266" s="47">
        <v>124310072.59999999</v>
      </c>
    </row>
    <row r="267" spans="1:3">
      <c r="A267" s="45" t="s">
        <v>443</v>
      </c>
      <c r="B267" s="68"/>
      <c r="C267" s="47">
        <v>76288843.609999999</v>
      </c>
    </row>
    <row r="268" spans="1:3">
      <c r="A268" s="45" t="s">
        <v>442</v>
      </c>
      <c r="B268" s="68"/>
      <c r="C268" s="47">
        <v>17232243.52</v>
      </c>
    </row>
    <row r="269" spans="1:3">
      <c r="A269" s="45" t="s">
        <v>441</v>
      </c>
      <c r="B269" s="68"/>
      <c r="C269" s="47">
        <v>62857482.469999999</v>
      </c>
    </row>
    <row r="270" spans="1:3">
      <c r="A270" s="45" t="s">
        <v>440</v>
      </c>
      <c r="B270" s="68"/>
      <c r="C270" s="47">
        <v>44872652.609999999</v>
      </c>
    </row>
    <row r="271" spans="1:3">
      <c r="A271" s="45" t="s">
        <v>439</v>
      </c>
      <c r="B271" s="68"/>
      <c r="C271" s="47">
        <v>22236654.670000002</v>
      </c>
    </row>
    <row r="272" spans="1:3">
      <c r="A272" s="45" t="s">
        <v>438</v>
      </c>
      <c r="B272" s="68"/>
      <c r="C272" s="47">
        <v>668761.34</v>
      </c>
    </row>
    <row r="273" spans="1:3">
      <c r="A273" s="45" t="s">
        <v>437</v>
      </c>
      <c r="B273" s="68"/>
      <c r="C273" s="47">
        <v>16974984.57</v>
      </c>
    </row>
    <row r="274" spans="1:3">
      <c r="A274" s="44" t="s">
        <v>436</v>
      </c>
      <c r="B274" s="68"/>
      <c r="C274" s="47">
        <v>3307612.98</v>
      </c>
    </row>
    <row r="275" spans="1:3">
      <c r="A275" s="45" t="s">
        <v>435</v>
      </c>
      <c r="B275" s="68"/>
      <c r="C275" s="47"/>
    </row>
    <row r="276" spans="1:3">
      <c r="A276" s="45" t="s">
        <v>434</v>
      </c>
      <c r="B276" s="68"/>
      <c r="C276" s="47">
        <v>83236.929999999993</v>
      </c>
    </row>
    <row r="277" spans="1:3">
      <c r="A277" s="45" t="s">
        <v>433</v>
      </c>
      <c r="B277" s="68"/>
      <c r="C277" s="47"/>
    </row>
    <row r="278" spans="1:3">
      <c r="A278" s="45" t="s">
        <v>432</v>
      </c>
      <c r="B278" s="68"/>
      <c r="C278" s="47"/>
    </row>
    <row r="279" spans="1:3">
      <c r="A279" s="45" t="s">
        <v>431</v>
      </c>
      <c r="B279" s="68"/>
      <c r="C279" s="47"/>
    </row>
    <row r="280" spans="1:3">
      <c r="A280" s="45" t="s">
        <v>430</v>
      </c>
      <c r="B280" s="68"/>
      <c r="C280" s="47">
        <v>1935240.49</v>
      </c>
    </row>
    <row r="281" spans="1:3">
      <c r="A281" s="45" t="s">
        <v>429</v>
      </c>
      <c r="B281" s="68"/>
      <c r="C281" s="47"/>
    </row>
    <row r="282" spans="1:3">
      <c r="A282" s="45" t="s">
        <v>428</v>
      </c>
      <c r="B282" s="68"/>
      <c r="C282" s="47"/>
    </row>
    <row r="283" spans="1:3">
      <c r="A283" s="45" t="s">
        <v>427</v>
      </c>
      <c r="B283" s="68"/>
      <c r="C283" s="47"/>
    </row>
    <row r="284" spans="1:3">
      <c r="A284" s="45" t="s">
        <v>426</v>
      </c>
      <c r="B284" s="68"/>
      <c r="C284" s="47">
        <v>733555.17</v>
      </c>
    </row>
    <row r="285" spans="1:3">
      <c r="A285" s="45" t="s">
        <v>425</v>
      </c>
      <c r="B285" s="68"/>
      <c r="C285" s="47"/>
    </row>
    <row r="286" spans="1:3">
      <c r="A286" s="45" t="s">
        <v>424</v>
      </c>
      <c r="B286" s="68"/>
      <c r="C286" s="47"/>
    </row>
    <row r="287" spans="1:3">
      <c r="A287" s="45" t="s">
        <v>423</v>
      </c>
      <c r="B287" s="68"/>
      <c r="C287" s="47"/>
    </row>
    <row r="288" spans="1:3">
      <c r="A288" s="45" t="s">
        <v>422</v>
      </c>
      <c r="B288" s="68"/>
      <c r="C288" s="47"/>
    </row>
    <row r="289" spans="1:3">
      <c r="A289" s="45" t="s">
        <v>421</v>
      </c>
      <c r="B289" s="68"/>
      <c r="C289" s="47">
        <v>555580.39</v>
      </c>
    </row>
    <row r="290" spans="1:3">
      <c r="A290" s="45" t="s">
        <v>420</v>
      </c>
      <c r="B290" s="68"/>
      <c r="C290" s="47"/>
    </row>
    <row r="291" spans="1:3">
      <c r="A291" s="44" t="s">
        <v>269</v>
      </c>
      <c r="B291" s="68"/>
      <c r="C291" s="47">
        <v>7087866.5499999998</v>
      </c>
    </row>
    <row r="292" spans="1:3">
      <c r="A292" s="45" t="s">
        <v>268</v>
      </c>
      <c r="B292" s="68"/>
      <c r="C292" s="47">
        <v>2547650.5299999998</v>
      </c>
    </row>
    <row r="293" spans="1:3">
      <c r="A293" s="45" t="s">
        <v>267</v>
      </c>
      <c r="B293" s="68"/>
      <c r="C293" s="47">
        <v>3111081.79</v>
      </c>
    </row>
    <row r="294" spans="1:3">
      <c r="A294" s="45" t="s">
        <v>266</v>
      </c>
      <c r="B294" s="68"/>
      <c r="C294" s="47">
        <v>80771.460000000006</v>
      </c>
    </row>
    <row r="295" spans="1:3">
      <c r="A295" s="45" t="s">
        <v>265</v>
      </c>
      <c r="B295" s="68"/>
      <c r="C295" s="47">
        <v>1430011.31</v>
      </c>
    </row>
    <row r="296" spans="1:3">
      <c r="A296" s="45" t="s">
        <v>264</v>
      </c>
      <c r="B296" s="68"/>
      <c r="C296" s="47">
        <v>-243663.63</v>
      </c>
    </row>
    <row r="297" spans="1:3">
      <c r="A297" s="45" t="s">
        <v>263</v>
      </c>
      <c r="B297" s="68"/>
      <c r="C297" s="47">
        <v>162015.09</v>
      </c>
    </row>
    <row r="298" spans="1:3">
      <c r="A298" s="45" t="s">
        <v>262</v>
      </c>
      <c r="B298" s="68"/>
      <c r="C298" s="47"/>
    </row>
    <row r="299" spans="1:3">
      <c r="A299" s="44" t="s">
        <v>363</v>
      </c>
      <c r="B299" s="68"/>
      <c r="C299" s="47">
        <v>9100250.1500000004</v>
      </c>
    </row>
    <row r="300" spans="1:3">
      <c r="A300" s="45" t="s">
        <v>362</v>
      </c>
      <c r="B300" s="68"/>
      <c r="C300" s="47"/>
    </row>
    <row r="301" spans="1:3">
      <c r="A301" s="45" t="s">
        <v>361</v>
      </c>
      <c r="B301" s="68"/>
      <c r="C301" s="47">
        <v>1090775.8799999999</v>
      </c>
    </row>
    <row r="302" spans="1:3">
      <c r="A302" s="45" t="s">
        <v>360</v>
      </c>
      <c r="B302" s="68"/>
      <c r="C302" s="47">
        <v>181702.64</v>
      </c>
    </row>
    <row r="303" spans="1:3">
      <c r="A303" s="45" t="s">
        <v>359</v>
      </c>
      <c r="B303" s="68"/>
      <c r="C303" s="47"/>
    </row>
    <row r="304" spans="1:3">
      <c r="A304" s="45" t="s">
        <v>358</v>
      </c>
      <c r="B304" s="68"/>
      <c r="C304" s="47"/>
    </row>
    <row r="305" spans="1:3">
      <c r="A305" s="45" t="s">
        <v>357</v>
      </c>
      <c r="B305" s="68"/>
      <c r="C305" s="47">
        <v>60579.24</v>
      </c>
    </row>
    <row r="306" spans="1:3">
      <c r="A306" s="45" t="s">
        <v>356</v>
      </c>
      <c r="B306" s="68"/>
      <c r="C306" s="47">
        <v>252769.39</v>
      </c>
    </row>
    <row r="307" spans="1:3">
      <c r="A307" s="45" t="s">
        <v>355</v>
      </c>
      <c r="B307" s="68"/>
      <c r="C307" s="47">
        <v>3121766.08</v>
      </c>
    </row>
    <row r="308" spans="1:3">
      <c r="A308" s="45" t="s">
        <v>354</v>
      </c>
      <c r="B308" s="68"/>
      <c r="C308" s="47">
        <v>4392656.92</v>
      </c>
    </row>
    <row r="309" spans="1:3">
      <c r="A309" s="44" t="s">
        <v>79</v>
      </c>
      <c r="B309" s="68"/>
      <c r="C309" s="47">
        <v>134887640.09999999</v>
      </c>
    </row>
    <row r="310" spans="1:3">
      <c r="A310" s="45" t="s">
        <v>353</v>
      </c>
      <c r="B310" s="68"/>
      <c r="C310" s="47">
        <v>2050509.06</v>
      </c>
    </row>
    <row r="311" spans="1:3">
      <c r="A311" s="45" t="s">
        <v>78</v>
      </c>
      <c r="B311" s="68"/>
      <c r="C311" s="47">
        <v>4676647.2</v>
      </c>
    </row>
    <row r="312" spans="1:3">
      <c r="A312" s="45" t="s">
        <v>352</v>
      </c>
      <c r="B312" s="68"/>
      <c r="C312" s="47">
        <v>1797594.13</v>
      </c>
    </row>
    <row r="313" spans="1:3">
      <c r="A313" s="45" t="s">
        <v>351</v>
      </c>
      <c r="B313" s="68"/>
      <c r="C313" s="47"/>
    </row>
    <row r="314" spans="1:3">
      <c r="A314" s="46" t="s">
        <v>77</v>
      </c>
      <c r="B314" s="68"/>
      <c r="C314" s="47">
        <v>695649.8</v>
      </c>
    </row>
    <row r="315" spans="1:3">
      <c r="A315" s="45" t="s">
        <v>350</v>
      </c>
      <c r="B315" s="68"/>
      <c r="C315" s="47">
        <v>3469478.07</v>
      </c>
    </row>
    <row r="316" spans="1:3">
      <c r="A316" s="45" t="s">
        <v>349</v>
      </c>
      <c r="B316" s="68"/>
      <c r="C316" s="47">
        <v>95522.44</v>
      </c>
    </row>
    <row r="317" spans="1:3">
      <c r="A317" s="45" t="s">
        <v>348</v>
      </c>
      <c r="B317" s="68"/>
      <c r="C317" s="47">
        <v>1954520.35</v>
      </c>
    </row>
    <row r="318" spans="1:3">
      <c r="A318" s="46" t="s">
        <v>76</v>
      </c>
      <c r="B318" s="68"/>
      <c r="C318" s="47"/>
    </row>
    <row r="319" spans="1:3">
      <c r="A319" s="45" t="s">
        <v>347</v>
      </c>
      <c r="B319" s="68"/>
      <c r="C319" s="47"/>
    </row>
    <row r="320" spans="1:3">
      <c r="A320" s="45" t="s">
        <v>261</v>
      </c>
      <c r="B320" s="68"/>
      <c r="C320" s="47">
        <v>20539813.399999999</v>
      </c>
    </row>
    <row r="321" spans="1:3">
      <c r="A321" s="45" t="s">
        <v>346</v>
      </c>
      <c r="B321" s="68"/>
      <c r="C321" s="47">
        <v>2053153.34</v>
      </c>
    </row>
    <row r="322" spans="1:3">
      <c r="A322" s="45" t="s">
        <v>75</v>
      </c>
      <c r="B322" s="68"/>
      <c r="C322" s="47">
        <v>4454484.3600000003</v>
      </c>
    </row>
    <row r="323" spans="1:3">
      <c r="A323" s="45" t="s">
        <v>74</v>
      </c>
      <c r="B323" s="68"/>
      <c r="C323" s="47">
        <v>9594967.8300000001</v>
      </c>
    </row>
    <row r="324" spans="1:3">
      <c r="A324" s="45" t="s">
        <v>345</v>
      </c>
      <c r="B324" s="68"/>
      <c r="C324" s="47">
        <v>20302009.59</v>
      </c>
    </row>
    <row r="325" spans="1:3">
      <c r="A325" s="46" t="s">
        <v>73</v>
      </c>
      <c r="B325" s="68"/>
      <c r="C325" s="47"/>
    </row>
    <row r="326" spans="1:3">
      <c r="A326" s="45" t="s">
        <v>344</v>
      </c>
      <c r="B326" s="68"/>
      <c r="C326" s="47">
        <v>2809716.57</v>
      </c>
    </row>
    <row r="327" spans="1:3">
      <c r="A327" s="45" t="s">
        <v>343</v>
      </c>
      <c r="B327" s="68"/>
      <c r="C327" s="47">
        <v>7477374.7199999997</v>
      </c>
    </row>
    <row r="328" spans="1:3">
      <c r="A328" s="45" t="s">
        <v>342</v>
      </c>
      <c r="B328" s="68"/>
      <c r="C328" s="47">
        <v>18307600.879999999</v>
      </c>
    </row>
    <row r="329" spans="1:3">
      <c r="A329" s="45" t="s">
        <v>341</v>
      </c>
      <c r="B329" s="68"/>
      <c r="C329" s="47"/>
    </row>
    <row r="330" spans="1:3">
      <c r="A330" s="45" t="s">
        <v>340</v>
      </c>
      <c r="B330" s="68"/>
      <c r="C330" s="47">
        <v>2071785.08</v>
      </c>
    </row>
    <row r="331" spans="1:3">
      <c r="A331" s="45" t="s">
        <v>412</v>
      </c>
      <c r="B331" s="68"/>
      <c r="C331" s="47">
        <v>648594.52</v>
      </c>
    </row>
    <row r="332" spans="1:3">
      <c r="A332" s="46" t="s">
        <v>72</v>
      </c>
      <c r="B332" s="68"/>
      <c r="C332" s="47"/>
    </row>
    <row r="333" spans="1:3">
      <c r="A333" s="46" t="s">
        <v>71</v>
      </c>
      <c r="B333" s="68"/>
      <c r="C333" s="47"/>
    </row>
    <row r="334" spans="1:3">
      <c r="A334" s="45" t="s">
        <v>339</v>
      </c>
      <c r="B334" s="68"/>
      <c r="C334" s="47">
        <v>818210.1</v>
      </c>
    </row>
    <row r="335" spans="1:3">
      <c r="A335" s="46" t="s">
        <v>170</v>
      </c>
      <c r="B335" s="68"/>
      <c r="C335" s="47"/>
    </row>
    <row r="336" spans="1:3">
      <c r="A336" s="45" t="s">
        <v>338</v>
      </c>
      <c r="B336" s="68"/>
      <c r="C336" s="47">
        <v>4698335.8600000003</v>
      </c>
    </row>
    <row r="337" spans="1:3">
      <c r="A337" s="46" t="s">
        <v>169</v>
      </c>
      <c r="B337" s="68"/>
      <c r="C337" s="47"/>
    </row>
    <row r="338" spans="1:3">
      <c r="A338" s="45" t="s">
        <v>228</v>
      </c>
      <c r="B338" s="68"/>
      <c r="C338" s="47">
        <v>26371672.800000001</v>
      </c>
    </row>
    <row r="339" spans="1:3">
      <c r="A339" s="44" t="s">
        <v>246</v>
      </c>
      <c r="B339" s="68"/>
      <c r="C339" s="47">
        <v>579898.6</v>
      </c>
    </row>
    <row r="340" spans="1:3">
      <c r="A340" s="45" t="s">
        <v>245</v>
      </c>
      <c r="B340" s="68"/>
      <c r="C340" s="47">
        <v>579898.6</v>
      </c>
    </row>
    <row r="341" spans="1:3">
      <c r="A341" s="44" t="s">
        <v>68</v>
      </c>
      <c r="B341" s="68"/>
      <c r="C341" s="47">
        <v>666337740.91999996</v>
      </c>
    </row>
    <row r="342" spans="1:3">
      <c r="A342" s="45" t="s">
        <v>67</v>
      </c>
      <c r="B342" s="68"/>
      <c r="C342" s="47">
        <v>76623530.359999999</v>
      </c>
    </row>
    <row r="343" spans="1:3">
      <c r="A343" s="45" t="s">
        <v>337</v>
      </c>
      <c r="B343" s="68"/>
      <c r="C343" s="47">
        <v>20634419.91</v>
      </c>
    </row>
    <row r="344" spans="1:3">
      <c r="A344" s="45" t="s">
        <v>336</v>
      </c>
      <c r="B344" s="68"/>
      <c r="C344" s="47">
        <v>9513992.6600000001</v>
      </c>
    </row>
    <row r="345" spans="1:3">
      <c r="A345" s="45" t="s">
        <v>335</v>
      </c>
      <c r="B345" s="68"/>
      <c r="C345" s="47">
        <v>13531847.220000001</v>
      </c>
    </row>
    <row r="346" spans="1:3">
      <c r="A346" s="45" t="s">
        <v>66</v>
      </c>
      <c r="B346" s="68"/>
      <c r="C346" s="47">
        <v>32820006.899999999</v>
      </c>
    </row>
    <row r="347" spans="1:3">
      <c r="A347" s="45" t="s">
        <v>334</v>
      </c>
      <c r="B347" s="68"/>
      <c r="C347" s="47"/>
    </row>
    <row r="348" spans="1:3">
      <c r="A348" s="45" t="s">
        <v>65</v>
      </c>
      <c r="B348" s="68"/>
      <c r="C348" s="47">
        <v>6925375.8300000001</v>
      </c>
    </row>
    <row r="349" spans="1:3">
      <c r="A349" s="45" t="s">
        <v>333</v>
      </c>
      <c r="B349" s="68"/>
      <c r="C349" s="47">
        <v>4709789.18</v>
      </c>
    </row>
    <row r="350" spans="1:3">
      <c r="A350" s="45" t="s">
        <v>64</v>
      </c>
      <c r="B350" s="68"/>
      <c r="C350" s="47">
        <v>32007444.399999999</v>
      </c>
    </row>
    <row r="351" spans="1:3">
      <c r="A351" s="45" t="s">
        <v>260</v>
      </c>
      <c r="B351" s="68"/>
      <c r="C351" s="47">
        <v>14506742.25</v>
      </c>
    </row>
    <row r="352" spans="1:3">
      <c r="A352" s="45" t="s">
        <v>63</v>
      </c>
      <c r="B352" s="68"/>
      <c r="C352" s="47">
        <v>35424548.630000003</v>
      </c>
    </row>
    <row r="353" spans="1:3">
      <c r="A353" s="45" t="s">
        <v>332</v>
      </c>
      <c r="B353" s="68"/>
      <c r="C353" s="47"/>
    </row>
    <row r="354" spans="1:3">
      <c r="A354" s="45" t="s">
        <v>331</v>
      </c>
      <c r="B354" s="68"/>
      <c r="C354" s="47">
        <v>18142997.649999999</v>
      </c>
    </row>
    <row r="355" spans="1:3">
      <c r="A355" s="45" t="s">
        <v>62</v>
      </c>
      <c r="B355" s="68"/>
      <c r="C355" s="47">
        <v>1715670.03</v>
      </c>
    </row>
    <row r="356" spans="1:3">
      <c r="A356" s="45" t="s">
        <v>168</v>
      </c>
      <c r="B356" s="68"/>
      <c r="C356" s="47">
        <v>31697348.199999999</v>
      </c>
    </row>
    <row r="357" spans="1:3">
      <c r="A357" s="45" t="s">
        <v>61</v>
      </c>
      <c r="B357" s="68"/>
      <c r="C357" s="47">
        <v>368084027.69999999</v>
      </c>
    </row>
    <row r="358" spans="1:3">
      <c r="A358" s="44" t="s">
        <v>59</v>
      </c>
      <c r="B358" s="68"/>
      <c r="C358" s="47">
        <v>624455937.33000004</v>
      </c>
    </row>
    <row r="359" spans="1:3">
      <c r="A359" s="45" t="s">
        <v>58</v>
      </c>
      <c r="B359" s="68"/>
      <c r="C359" s="47">
        <v>620838964.41999996</v>
      </c>
    </row>
    <row r="360" spans="1:3">
      <c r="A360" s="45" t="s">
        <v>330</v>
      </c>
      <c r="B360" s="68"/>
      <c r="C360" s="47">
        <v>3616972.91</v>
      </c>
    </row>
    <row r="361" spans="1:3">
      <c r="A361" s="44" t="s">
        <v>227</v>
      </c>
      <c r="B361" s="68"/>
      <c r="C361" s="47">
        <v>4502381.46</v>
      </c>
    </row>
    <row r="362" spans="1:3">
      <c r="A362" s="46" t="s">
        <v>226</v>
      </c>
      <c r="B362" s="68"/>
      <c r="C362" s="47">
        <v>78531.210000000006</v>
      </c>
    </row>
    <row r="363" spans="1:3">
      <c r="A363" s="46" t="s">
        <v>329</v>
      </c>
      <c r="B363" s="68"/>
      <c r="C363" s="47">
        <v>20262.77</v>
      </c>
    </row>
    <row r="364" spans="1:3">
      <c r="A364" s="46" t="s">
        <v>328</v>
      </c>
      <c r="B364" s="68"/>
      <c r="C364" s="47">
        <v>26384.080000000002</v>
      </c>
    </row>
    <row r="365" spans="1:3">
      <c r="A365" s="46" t="s">
        <v>327</v>
      </c>
      <c r="B365" s="68"/>
      <c r="C365" s="47">
        <v>16472.900000000001</v>
      </c>
    </row>
    <row r="366" spans="1:3">
      <c r="A366" s="46" t="s">
        <v>225</v>
      </c>
      <c r="B366" s="68"/>
      <c r="C366" s="47">
        <v>135889.69</v>
      </c>
    </row>
    <row r="367" spans="1:3">
      <c r="A367" s="46" t="s">
        <v>326</v>
      </c>
      <c r="B367" s="68"/>
      <c r="C367" s="47">
        <v>60179.26</v>
      </c>
    </row>
    <row r="368" spans="1:3">
      <c r="A368" s="46" t="s">
        <v>325</v>
      </c>
      <c r="B368" s="68"/>
      <c r="C368" s="47">
        <v>89051.22</v>
      </c>
    </row>
    <row r="369" spans="1:3">
      <c r="A369" s="46" t="s">
        <v>224</v>
      </c>
      <c r="B369" s="68"/>
      <c r="C369" s="47">
        <v>264191.57</v>
      </c>
    </row>
    <row r="370" spans="1:3">
      <c r="A370" s="46" t="s">
        <v>324</v>
      </c>
      <c r="B370" s="68"/>
      <c r="C370" s="47">
        <v>45399.18</v>
      </c>
    </row>
    <row r="371" spans="1:3">
      <c r="A371" s="46" t="s">
        <v>259</v>
      </c>
      <c r="B371" s="68"/>
      <c r="C371" s="47">
        <v>121865.84</v>
      </c>
    </row>
    <row r="372" spans="1:3">
      <c r="A372" s="46" t="s">
        <v>223</v>
      </c>
      <c r="B372" s="68"/>
      <c r="C372" s="47">
        <v>551913.87</v>
      </c>
    </row>
    <row r="373" spans="1:3">
      <c r="A373" s="46" t="s">
        <v>323</v>
      </c>
      <c r="B373" s="68"/>
      <c r="C373" s="47">
        <v>388018.42</v>
      </c>
    </row>
    <row r="374" spans="1:3">
      <c r="A374" s="46" t="s">
        <v>222</v>
      </c>
      <c r="B374" s="68"/>
      <c r="C374" s="47">
        <v>218301.76</v>
      </c>
    </row>
    <row r="375" spans="1:3">
      <c r="A375" s="46" t="s">
        <v>221</v>
      </c>
      <c r="B375" s="68"/>
      <c r="C375" s="47">
        <v>282324.88</v>
      </c>
    </row>
    <row r="376" spans="1:3">
      <c r="A376" s="46" t="s">
        <v>220</v>
      </c>
      <c r="B376" s="68"/>
      <c r="C376" s="47">
        <v>602465.69999999995</v>
      </c>
    </row>
    <row r="377" spans="1:3">
      <c r="A377" s="46" t="s">
        <v>219</v>
      </c>
      <c r="B377" s="68"/>
      <c r="C377" s="47">
        <v>572830.4</v>
      </c>
    </row>
    <row r="378" spans="1:3">
      <c r="A378" s="46" t="s">
        <v>218</v>
      </c>
      <c r="B378" s="68"/>
      <c r="C378" s="47">
        <v>380112.9</v>
      </c>
    </row>
    <row r="379" spans="1:3">
      <c r="A379" s="46" t="s">
        <v>322</v>
      </c>
      <c r="B379" s="68"/>
      <c r="C379" s="47">
        <v>321498.93</v>
      </c>
    </row>
    <row r="380" spans="1:3">
      <c r="A380" s="46" t="s">
        <v>321</v>
      </c>
      <c r="B380" s="68"/>
      <c r="C380" s="47">
        <v>32510.84</v>
      </c>
    </row>
    <row r="381" spans="1:3">
      <c r="A381" s="50" t="s">
        <v>320</v>
      </c>
      <c r="B381" s="68"/>
      <c r="C381" s="48">
        <v>294176.03999999998</v>
      </c>
    </row>
  </sheetData>
  <mergeCells count="2">
    <mergeCell ref="A1:C1"/>
    <mergeCell ref="B5:B38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C10" sqref="C10"/>
    </sheetView>
  </sheetViews>
  <sheetFormatPr defaultRowHeight="15"/>
  <cols>
    <col min="1" max="1" width="46.5703125" bestFit="1" customWidth="1"/>
    <col min="2" max="2" width="19" customWidth="1"/>
    <col min="3" max="3" width="17" bestFit="1" customWidth="1"/>
  </cols>
  <sheetData>
    <row r="1" spans="1:3">
      <c r="A1" s="64" t="s">
        <v>459</v>
      </c>
      <c r="B1" s="64"/>
      <c r="C1" s="64"/>
    </row>
    <row r="3" spans="1:3">
      <c r="A3" s="24" t="s">
        <v>166</v>
      </c>
      <c r="B3" s="24" t="s">
        <v>466</v>
      </c>
      <c r="C3" s="37" t="s">
        <v>16</v>
      </c>
    </row>
    <row r="4" spans="1:3">
      <c r="A4" s="24" t="s">
        <v>165</v>
      </c>
      <c r="B4" s="49" t="s">
        <v>164</v>
      </c>
      <c r="C4" s="38" t="s">
        <v>164</v>
      </c>
    </row>
    <row r="5" spans="1:3">
      <c r="A5" s="39" t="s">
        <v>163</v>
      </c>
      <c r="B5" s="68">
        <f>1278.6*10^7</f>
        <v>12786000000</v>
      </c>
      <c r="C5" s="47">
        <v>16046208494.16</v>
      </c>
    </row>
    <row r="6" spans="1:3">
      <c r="A6" s="40" t="s">
        <v>162</v>
      </c>
      <c r="B6" s="68"/>
      <c r="C6" s="47">
        <v>16046208494.16</v>
      </c>
    </row>
    <row r="7" spans="1:3">
      <c r="A7" s="41" t="s">
        <v>162</v>
      </c>
      <c r="B7" s="68"/>
      <c r="C7" s="47"/>
    </row>
    <row r="8" spans="1:3">
      <c r="A8" s="42" t="s">
        <v>161</v>
      </c>
      <c r="B8" s="68"/>
      <c r="C8" s="47">
        <v>5231318989.3199997</v>
      </c>
    </row>
    <row r="9" spans="1:3">
      <c r="A9" s="44" t="s">
        <v>159</v>
      </c>
      <c r="B9" s="68"/>
      <c r="C9" s="47"/>
    </row>
    <row r="10" spans="1:3">
      <c r="A10" s="44" t="s">
        <v>154</v>
      </c>
      <c r="B10" s="68"/>
      <c r="C10" s="47"/>
    </row>
    <row r="11" spans="1:3">
      <c r="A11" s="44" t="s">
        <v>148</v>
      </c>
      <c r="B11" s="68"/>
      <c r="C11" s="47">
        <v>13137.38</v>
      </c>
    </row>
    <row r="12" spans="1:3">
      <c r="A12" s="44" t="s">
        <v>143</v>
      </c>
      <c r="B12" s="68"/>
      <c r="C12" s="47">
        <v>10181.74</v>
      </c>
    </row>
    <row r="13" spans="1:3">
      <c r="A13" s="44" t="s">
        <v>138</v>
      </c>
      <c r="B13" s="68"/>
      <c r="C13" s="47">
        <v>1133.8599999999999</v>
      </c>
    </row>
    <row r="14" spans="1:3">
      <c r="A14" s="44" t="s">
        <v>136</v>
      </c>
      <c r="B14" s="68"/>
      <c r="C14" s="47">
        <v>3700.48</v>
      </c>
    </row>
    <row r="15" spans="1:3">
      <c r="A15" s="44" t="s">
        <v>134</v>
      </c>
      <c r="B15" s="68"/>
      <c r="C15" s="47">
        <v>2039514171.6500001</v>
      </c>
    </row>
    <row r="16" spans="1:3">
      <c r="A16" s="44" t="s">
        <v>129</v>
      </c>
      <c r="B16" s="68"/>
      <c r="C16" s="47">
        <v>21650765.780000001</v>
      </c>
    </row>
    <row r="17" spans="1:3">
      <c r="A17" s="44" t="s">
        <v>206</v>
      </c>
      <c r="B17" s="68"/>
      <c r="C17" s="47">
        <v>33021254.440000001</v>
      </c>
    </row>
    <row r="18" spans="1:3">
      <c r="A18" s="44" t="s">
        <v>204</v>
      </c>
      <c r="B18" s="68"/>
      <c r="C18" s="47">
        <v>15489939.029999999</v>
      </c>
    </row>
    <row r="19" spans="1:3">
      <c r="A19" s="44" t="s">
        <v>123</v>
      </c>
      <c r="B19" s="68"/>
      <c r="C19" s="47">
        <v>-141398.99</v>
      </c>
    </row>
    <row r="20" spans="1:3">
      <c r="A20" s="44" t="s">
        <v>237</v>
      </c>
      <c r="B20" s="68"/>
      <c r="C20" s="47">
        <v>3185.32</v>
      </c>
    </row>
    <row r="21" spans="1:3">
      <c r="A21" s="44" t="s">
        <v>284</v>
      </c>
      <c r="B21" s="68"/>
      <c r="C21" s="47">
        <v>212349.66</v>
      </c>
    </row>
    <row r="22" spans="1:3">
      <c r="A22" s="44" t="s">
        <v>255</v>
      </c>
      <c r="B22" s="68"/>
      <c r="C22" s="47">
        <v>2252915.48</v>
      </c>
    </row>
    <row r="23" spans="1:3">
      <c r="A23" s="44" t="s">
        <v>250</v>
      </c>
      <c r="B23" s="68"/>
      <c r="C23" s="47">
        <v>55057154.060000002</v>
      </c>
    </row>
    <row r="24" spans="1:3">
      <c r="A24" s="44" t="s">
        <v>317</v>
      </c>
      <c r="B24" s="68"/>
      <c r="C24" s="47">
        <v>1213990815.6400001</v>
      </c>
    </row>
    <row r="25" spans="1:3">
      <c r="A25" s="44" t="s">
        <v>405</v>
      </c>
      <c r="B25" s="68"/>
      <c r="C25" s="47">
        <v>1850239683.79</v>
      </c>
    </row>
    <row r="26" spans="1:3">
      <c r="A26" s="44" t="s">
        <v>457</v>
      </c>
      <c r="B26" s="68"/>
      <c r="C26" s="47"/>
    </row>
    <row r="27" spans="1:3">
      <c r="A27" s="42" t="s">
        <v>121</v>
      </c>
      <c r="B27" s="68"/>
      <c r="C27" s="47">
        <v>10814889504.84</v>
      </c>
    </row>
    <row r="28" spans="1:3">
      <c r="A28" s="44" t="s">
        <v>120</v>
      </c>
      <c r="B28" s="68"/>
      <c r="C28" s="47">
        <v>661688524.21000004</v>
      </c>
    </row>
    <row r="29" spans="1:3">
      <c r="A29" s="44" t="s">
        <v>248</v>
      </c>
      <c r="B29" s="68"/>
      <c r="C29" s="47">
        <v>-500</v>
      </c>
    </row>
    <row r="30" spans="1:3">
      <c r="A30" s="44" t="s">
        <v>117</v>
      </c>
      <c r="B30" s="68"/>
      <c r="C30" s="47">
        <v>4769292035.1300001</v>
      </c>
    </row>
    <row r="31" spans="1:3">
      <c r="A31" s="44" t="s">
        <v>278</v>
      </c>
      <c r="B31" s="68"/>
      <c r="C31" s="47">
        <v>37835432.869999997</v>
      </c>
    </row>
    <row r="32" spans="1:3">
      <c r="A32" s="44" t="s">
        <v>92</v>
      </c>
      <c r="B32" s="68"/>
      <c r="C32" s="47">
        <v>2571093459.1100001</v>
      </c>
    </row>
    <row r="33" spans="1:3">
      <c r="A33" s="44" t="s">
        <v>81</v>
      </c>
      <c r="B33" s="68"/>
      <c r="C33" s="47">
        <v>216542355.59</v>
      </c>
    </row>
    <row r="34" spans="1:3">
      <c r="A34" s="44" t="s">
        <v>453</v>
      </c>
      <c r="B34" s="68"/>
      <c r="C34" s="47">
        <v>1108178869.8399999</v>
      </c>
    </row>
    <row r="35" spans="1:3">
      <c r="A35" s="44" t="s">
        <v>436</v>
      </c>
      <c r="B35" s="68"/>
      <c r="C35" s="47">
        <v>3307612.98</v>
      </c>
    </row>
    <row r="36" spans="1:3">
      <c r="A36" s="44" t="s">
        <v>269</v>
      </c>
      <c r="B36" s="68"/>
      <c r="C36" s="47">
        <v>7087866.5499999998</v>
      </c>
    </row>
    <row r="37" spans="1:3">
      <c r="A37" s="44" t="s">
        <v>363</v>
      </c>
      <c r="B37" s="68"/>
      <c r="C37" s="47">
        <v>9100250.1500000004</v>
      </c>
    </row>
    <row r="38" spans="1:3">
      <c r="A38" s="44" t="s">
        <v>79</v>
      </c>
      <c r="B38" s="68"/>
      <c r="C38" s="47">
        <v>134887640.09999999</v>
      </c>
    </row>
    <row r="39" spans="1:3">
      <c r="A39" s="44" t="s">
        <v>246</v>
      </c>
      <c r="B39" s="68"/>
      <c r="C39" s="47">
        <v>579898.6</v>
      </c>
    </row>
    <row r="40" spans="1:3">
      <c r="A40" s="44" t="s">
        <v>68</v>
      </c>
      <c r="B40" s="68"/>
      <c r="C40" s="47">
        <v>666337740.91999996</v>
      </c>
    </row>
    <row r="41" spans="1:3">
      <c r="A41" s="44" t="s">
        <v>59</v>
      </c>
      <c r="B41" s="68"/>
      <c r="C41" s="47">
        <v>624455937.33000004</v>
      </c>
    </row>
    <row r="42" spans="1:3">
      <c r="A42" s="44" t="s">
        <v>227</v>
      </c>
      <c r="B42" s="68"/>
      <c r="C42" s="47">
        <v>4502381.46</v>
      </c>
    </row>
  </sheetData>
  <autoFilter ref="A4:C42"/>
  <mergeCells count="2">
    <mergeCell ref="A1:C1"/>
    <mergeCell ref="B5:B4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5" sqref="N15"/>
    </sheetView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23</vt:i4>
      </vt:variant>
    </vt:vector>
  </HeadingPairs>
  <TitlesOfParts>
    <vt:vector size="38" baseType="lpstr">
      <vt:lpstr>Summary</vt:lpstr>
      <vt:lpstr>2006-07 to 2008-09</vt:lpstr>
      <vt:lpstr>2009-10</vt:lpstr>
      <vt:lpstr>2010-11</vt:lpstr>
      <vt:lpstr>2011-12</vt:lpstr>
      <vt:lpstr>2012-13</vt:lpstr>
      <vt:lpstr>2013-14</vt:lpstr>
      <vt:lpstr>2014-15</vt:lpstr>
      <vt:lpstr>2015-16</vt:lpstr>
      <vt:lpstr>2016-17</vt:lpstr>
      <vt:lpstr>2017-18</vt:lpstr>
      <vt:lpstr>2018-19</vt:lpstr>
      <vt:lpstr>2019-20</vt:lpstr>
      <vt:lpstr>2019-20 </vt:lpstr>
      <vt:lpstr>Sheet1</vt:lpstr>
      <vt:lpstr>'2006-07 to 2008-09'!Print_Area</vt:lpstr>
      <vt:lpstr>'2009-10'!Print_Area</vt:lpstr>
      <vt:lpstr>'2010-11'!Print_Area</vt:lpstr>
      <vt:lpstr>'2011-12'!Print_Area</vt:lpstr>
      <vt:lpstr>'2012-13'!Print_Area</vt:lpstr>
      <vt:lpstr>'2013-14'!Print_Area</vt:lpstr>
      <vt:lpstr>'2014-15'!Print_Area</vt:lpstr>
      <vt:lpstr>'2015-16'!Print_Area</vt:lpstr>
      <vt:lpstr>'2016-17'!Print_Area</vt:lpstr>
      <vt:lpstr>'2017-18'!Print_Area</vt:lpstr>
      <vt:lpstr>'2018-19'!Print_Area</vt:lpstr>
      <vt:lpstr>Summary!Print_Area</vt:lpstr>
      <vt:lpstr>'2010-11'!SAPCrosstab1</vt:lpstr>
      <vt:lpstr>'2011-12'!SAPCrosstab1</vt:lpstr>
      <vt:lpstr>'2012-13'!SAPCrosstab1</vt:lpstr>
      <vt:lpstr>'2013-14'!SAPCrosstab1</vt:lpstr>
      <vt:lpstr>'2014-15'!SAPCrosstab1</vt:lpstr>
      <vt:lpstr>'2015-16'!SAPCrosstab1</vt:lpstr>
      <vt:lpstr>'2016-17'!SAPCrosstab1</vt:lpstr>
      <vt:lpstr>'2017-18'!SAPCrosstab1</vt:lpstr>
      <vt:lpstr>'2018-19'!SAPCrosstab1</vt:lpstr>
      <vt:lpstr>'2019-20'!SAPCrosstab1</vt:lpstr>
      <vt:lpstr>'2019-20 '!SAPCrosstab1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AAORAC</dc:creator>
  <cp:lastModifiedBy>AAORAC</cp:lastModifiedBy>
  <cp:lastPrinted>2021-09-29T09:40:10Z</cp:lastPrinted>
  <dcterms:created xsi:type="dcterms:W3CDTF">2021-09-23T09:28:01Z</dcterms:created>
  <dcterms:modified xsi:type="dcterms:W3CDTF">2022-09-19T08:33:38Z</dcterms:modified>
</cp:coreProperties>
</file>